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"/>
    </mc:Choice>
  </mc:AlternateContent>
  <bookViews>
    <workbookView xWindow="0" yWindow="0" windowWidth="19200" windowHeight="11595"/>
  </bookViews>
  <sheets>
    <sheet name="EEFF" sheetId="1" r:id="rId1"/>
    <sheet name="Notas a los estados contables" sheetId="8" r:id="rId2"/>
  </sheets>
  <calcPr calcId="152511"/>
</workbook>
</file>

<file path=xl/calcChain.xml><?xml version="1.0" encoding="utf-8"?>
<calcChain xmlns="http://schemas.openxmlformats.org/spreadsheetml/2006/main">
  <c r="D35" i="8" l="1"/>
  <c r="C35" i="8"/>
  <c r="B35" i="8"/>
  <c r="E34" i="8"/>
  <c r="E33" i="8"/>
  <c r="E32" i="8"/>
  <c r="E31" i="8"/>
  <c r="E30" i="8"/>
  <c r="E29" i="8"/>
  <c r="E35" i="8" s="1"/>
  <c r="J12" i="8" l="1"/>
  <c r="J14" i="8"/>
  <c r="J11" i="8"/>
  <c r="J13" i="8" l="1"/>
  <c r="J15" i="8"/>
  <c r="J18" i="8" l="1"/>
  <c r="F11" i="1"/>
  <c r="F39" i="1" l="1"/>
  <c r="F20" i="1" l="1"/>
  <c r="B39" i="1"/>
  <c r="B22" i="1"/>
  <c r="F22" i="1" l="1"/>
</calcChain>
</file>

<file path=xl/sharedStrings.xml><?xml version="1.0" encoding="utf-8"?>
<sst xmlns="http://schemas.openxmlformats.org/spreadsheetml/2006/main" count="121" uniqueCount="111">
  <si>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</si>
  <si>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</si>
  <si>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</si>
  <si>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</si>
  <si>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</si>
  <si>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</si>
  <si>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</si>
  <si>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</si>
  <si>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</si>
  <si>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</si>
  <si>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</si>
  <si>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</si>
  <si>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</si>
  <si>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</si>
  <si>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 xml:space="preserve"> 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</si>
  <si>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</si>
  <si>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</si>
  <si>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</si>
  <si>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</si>
  <si>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</si>
  <si>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</si>
  <si>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</si>
  <si>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</si>
  <si>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</si>
  <si>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</si>
  <si>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</si>
  <si>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</si>
  <si>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</si>
  <si>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</si>
  <si>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</si>
  <si>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</si>
  <si>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</si>
  <si>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</si>
  <si>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</si>
  <si>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</si>
  <si>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</si>
  <si>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</si>
  <si>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</si>
  <si>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</si>
  <si>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</si>
  <si>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</si>
  <si>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</si>
  <si>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</si>
  <si>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</si>
  <si>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</si>
  <si>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</si>
  <si>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</si>
  <si>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</si>
  <si>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</si>
  <si>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</si>
  <si>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</si>
  <si>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</si>
  <si>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</si>
  <si>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</si>
  <si>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</si>
  <si>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</si>
  <si>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</si>
  <si>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</si>
  <si>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</si>
  <si>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</si>
  <si>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</si>
  <si>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</si>
  <si>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</si>
  <si>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</si>
  <si>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</si>
  <si>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</si>
  <si>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</si>
  <si>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</si>
  <si>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</si>
  <si>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</si>
  <si>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</si>
  <si>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</si>
  <si>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</si>
  <si>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</si>
  <si>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</si>
  <si>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</si>
  <si>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</si>
  <si>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</si>
  <si>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</si>
  <si>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</si>
  <si>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</si>
  <si>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</si>
  <si>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</si>
  <si>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</si>
  <si>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</si>
  <si>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</si>
  <si>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</si>
  <si>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</si>
  <si>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</si>
  <si>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31/12/2018</t>
  </si>
  <si>
    <t>Ganancias Extraordinarias</t>
  </si>
  <si>
    <t>Estable</t>
  </si>
  <si>
    <t>AA-py</t>
  </si>
  <si>
    <t xml:space="preserve">                          ESTADO DE SITUACION PATRIMONIAL AL 31 DE MARZO DE 2019</t>
  </si>
  <si>
    <t xml:space="preserve">                                        ESTADO DE RESULTADOS  AL 31 DE MARZO DE 2019</t>
  </si>
  <si>
    <t>Cuentas de Contingencia     264.419.513.912</t>
  </si>
  <si>
    <t>Cuentas de Orden              8.572.539.673.643</t>
  </si>
  <si>
    <t>Aportes no Capitalizados</t>
  </si>
  <si>
    <t>2) PATRIMONIO al 31.03.2019</t>
  </si>
  <si>
    <t>31/03/2019</t>
  </si>
  <si>
    <t>31/12/2019</t>
  </si>
  <si>
    <t>1) CARTERA CLASIFICADA AL 31.03.2019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</si>
  <si>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</si>
  <si>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</si>
  <si>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</si>
  <si>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r>
      <t>·</t>
    </r>
    <r>
      <rPr>
        <sz val="10"/>
        <color indexed="8"/>
        <rFont val="Calibri"/>
        <family val="2"/>
        <scheme val="minor"/>
      </rPr>
      <t>   Calificadora: Feller Rate Clasificadora de Riesgo Ltda. -  </t>
    </r>
    <r>
      <rPr>
        <u/>
        <sz val="10"/>
        <color indexed="8"/>
        <rFont val="Calibri"/>
        <family val="2"/>
        <scheme val="minor"/>
      </rPr>
      <t> </t>
    </r>
    <r>
      <rPr>
        <u/>
        <sz val="10"/>
        <color indexed="12"/>
        <rFont val="Calibri"/>
        <family val="2"/>
        <scheme val="minor"/>
      </rPr>
      <t> www.feller-rate.com.py</t>
    </r>
  </si>
  <si>
    <t>·      Fecha de calificación:   10 de abril  de 2019</t>
  </si>
  <si>
    <t>·      Fecha de publicación:   12 de abril de 2019</t>
  </si>
  <si>
    <t>·      Tipo de reporte:              Actualización trimestral</t>
  </si>
  <si>
    <t>·      Estados Financieros referidos al 31 de diciembre de 2018</t>
  </si>
  <si>
    <r>
      <t xml:space="preserve">NOTA: </t>
    </r>
    <r>
      <rPr>
        <i/>
        <sz val="10"/>
        <color indexed="8"/>
        <rFont val="Calibri"/>
        <family val="2"/>
        <scheme val="minor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</si>
</sst>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D_M_-;\-* #,##0\ _D_M_-;_-* &quot;-&quot;\ _D_M_-;_-@_-"/>
    <numFmt numFmtId="165" formatCode="#,##0\ _$;\-#,##0\ _$"/>
    <numFmt numFmtId="166" formatCode="_-* #,##0\ _€_-;\-* #,##0\ _€_-;_-* &quot;-&quot;??\ _€_-;_-@_-"/>
    <numFmt numFmtId="167" formatCode="###,###,###,###,###,##0.00"/>
    <numFmt numFmtId="168" formatCode="_ * #,##0_ ;_ * \-#,##0_ ;_ * &quot;-&quot;_ ;_ @_ "/>
    <numFmt numFmtId="169" formatCode="_ * #,##0.00_ ;_ * \-#,##0.00_ ;_ * &quot;-&quot;??_ ;_ @_ 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6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37" applyNumberFormat="0" applyAlignment="0" applyProtection="0"/>
    <xf numFmtId="0" fontId="24" fillId="9" borderId="38" applyNumberFormat="0" applyAlignment="0" applyProtection="0"/>
    <xf numFmtId="0" fontId="25" fillId="9" borderId="37" applyNumberFormat="0" applyAlignment="0" applyProtection="0"/>
    <xf numFmtId="0" fontId="26" fillId="0" borderId="39" applyNumberFormat="0" applyFill="0" applyAlignment="0" applyProtection="0"/>
    <xf numFmtId="0" fontId="27" fillId="10" borderId="4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42" applyNumberFormat="0" applyFill="0" applyAlignment="0" applyProtection="0"/>
    <xf numFmtId="0" fontId="31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1" fillId="35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11" borderId="41" applyNumberFormat="0" applyFont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0" fontId="3" fillId="11" borderId="41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41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41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1" borderId="41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0" applyNumberFormat="0" applyFill="0" applyBorder="0" applyAlignment="0" applyProtection="0"/>
    <xf numFmtId="37" fontId="39" fillId="0" borderId="0"/>
    <xf numFmtId="43" fontId="1" fillId="0" borderId="0" applyFont="0" applyFill="0" applyBorder="0" applyAlignment="0" applyProtection="0"/>
    <xf numFmtId="0" fontId="38" fillId="0" borderId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0" fillId="0" borderId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36" borderId="0" applyNumberFormat="0" applyBorder="0" applyAlignment="0" applyProtection="0"/>
    <xf numFmtId="0" fontId="38" fillId="0" borderId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0" fontId="4" fillId="0" borderId="0"/>
    <xf numFmtId="16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138">
    <xf numFmtId="0" fontId="0" fillId="0" borderId="0" xfId="0"/>
    <xf numFmtId="0" fontId="0" fillId="4" borderId="0" xfId="0" applyFill="1"/>
    <xf numFmtId="0" fontId="5" fillId="4" borderId="0" xfId="0" applyFont="1" applyFill="1" applyAlignment="1">
      <alignment horizontal="left"/>
    </xf>
    <xf numFmtId="0" fontId="6" fillId="4" borderId="0" xfId="0" applyFont="1" applyFill="1"/>
    <xf numFmtId="0" fontId="7" fillId="4" borderId="0" xfId="0" applyFont="1" applyFill="1" applyAlignment="1">
      <alignment horizontal="left"/>
    </xf>
    <xf numFmtId="0" fontId="14" fillId="4" borderId="0" xfId="0" applyFont="1" applyFill="1"/>
    <xf numFmtId="0" fontId="7" fillId="4" borderId="0" xfId="0" applyFont="1" applyFill="1"/>
    <xf numFmtId="0" fontId="8" fillId="4" borderId="0" xfId="0" applyFont="1" applyFill="1" applyAlignment="1">
      <alignment horizontal="left"/>
    </xf>
    <xf numFmtId="165" fontId="14" fillId="4" borderId="0" xfId="0" applyNumberFormat="1" applyFont="1" applyFill="1"/>
    <xf numFmtId="165" fontId="9" fillId="37" borderId="16" xfId="0" applyNumberFormat="1" applyFont="1" applyFill="1" applyBorder="1"/>
    <xf numFmtId="165" fontId="9" fillId="37" borderId="17" xfId="0" applyNumberFormat="1" applyFont="1" applyFill="1" applyBorder="1" applyAlignment="1">
      <alignment horizontal="center"/>
    </xf>
    <xf numFmtId="165" fontId="6" fillId="4" borderId="0" xfId="0" applyNumberFormat="1" applyFont="1" applyFill="1"/>
    <xf numFmtId="165" fontId="9" fillId="37" borderId="1" xfId="0" applyNumberFormat="1" applyFont="1" applyFill="1" applyBorder="1"/>
    <xf numFmtId="165" fontId="9" fillId="37" borderId="12" xfId="0" applyNumberFormat="1" applyFont="1" applyFill="1" applyBorder="1"/>
    <xf numFmtId="165" fontId="9" fillId="37" borderId="2" xfId="0" applyNumberFormat="1" applyFont="1" applyFill="1" applyBorder="1" applyAlignment="1">
      <alignment horizontal="center"/>
    </xf>
    <xf numFmtId="165" fontId="6" fillId="4" borderId="19" xfId="0" applyNumberFormat="1" applyFont="1" applyFill="1" applyBorder="1"/>
    <xf numFmtId="165" fontId="6" fillId="4" borderId="15" xfId="0" applyNumberFormat="1" applyFont="1" applyFill="1" applyBorder="1"/>
    <xf numFmtId="165" fontId="6" fillId="4" borderId="1" xfId="0" applyNumberFormat="1" applyFont="1" applyFill="1" applyBorder="1"/>
    <xf numFmtId="165" fontId="6" fillId="4" borderId="12" xfId="0" applyNumberFormat="1" applyFont="1" applyFill="1" applyBorder="1"/>
    <xf numFmtId="165" fontId="6" fillId="4" borderId="2" xfId="0" applyNumberFormat="1" applyFont="1" applyFill="1" applyBorder="1"/>
    <xf numFmtId="165" fontId="6" fillId="4" borderId="14" xfId="0" applyNumberFormat="1" applyFont="1" applyFill="1" applyBorder="1"/>
    <xf numFmtId="165" fontId="6" fillId="4" borderId="0" xfId="0" applyNumberFormat="1" applyFont="1" applyFill="1" applyBorder="1"/>
    <xf numFmtId="0" fontId="10" fillId="4" borderId="3" xfId="0" applyFont="1" applyFill="1" applyBorder="1"/>
    <xf numFmtId="0" fontId="0" fillId="4" borderId="4" xfId="0" applyFill="1" applyBorder="1"/>
    <xf numFmtId="165" fontId="10" fillId="4" borderId="32" xfId="0" applyNumberFormat="1" applyFont="1" applyFill="1" applyBorder="1"/>
    <xf numFmtId="0" fontId="0" fillId="4" borderId="14" xfId="0" applyFill="1" applyBorder="1"/>
    <xf numFmtId="0" fontId="0" fillId="4" borderId="0" xfId="0" applyFill="1" applyBorder="1"/>
    <xf numFmtId="0" fontId="0" fillId="4" borderId="15" xfId="0" applyFill="1" applyBorder="1"/>
    <xf numFmtId="0" fontId="10" fillId="4" borderId="4" xfId="0" applyFont="1" applyFill="1" applyBorder="1"/>
    <xf numFmtId="165" fontId="9" fillId="4" borderId="16" xfId="0" applyNumberFormat="1" applyFont="1" applyFill="1" applyBorder="1"/>
    <xf numFmtId="165" fontId="9" fillId="4" borderId="17" xfId="0" applyNumberFormat="1" applyFont="1" applyFill="1" applyBorder="1"/>
    <xf numFmtId="165" fontId="9" fillId="4" borderId="3" xfId="0" applyNumberFormat="1" applyFont="1" applyFill="1" applyBorder="1"/>
    <xf numFmtId="165" fontId="9" fillId="4" borderId="4" xfId="0" applyNumberFormat="1" applyFont="1" applyFill="1" applyBorder="1"/>
    <xf numFmtId="165" fontId="9" fillId="4" borderId="32" xfId="0" applyNumberFormat="1" applyFont="1" applyFill="1" applyBorder="1"/>
    <xf numFmtId="165" fontId="0" fillId="4" borderId="0" xfId="0" applyNumberFormat="1" applyFill="1"/>
    <xf numFmtId="165" fontId="6" fillId="4" borderId="21" xfId="0" applyNumberFormat="1" applyFont="1" applyFill="1" applyBorder="1"/>
    <xf numFmtId="165" fontId="9" fillId="4" borderId="22" xfId="0" applyNumberFormat="1" applyFont="1" applyFill="1" applyBorder="1"/>
    <xf numFmtId="165" fontId="9" fillId="4" borderId="19" xfId="0" applyNumberFormat="1" applyFont="1" applyFill="1" applyBorder="1"/>
    <xf numFmtId="165" fontId="9" fillId="4" borderId="23" xfId="0" applyNumberFormat="1" applyFont="1" applyFill="1" applyBorder="1"/>
    <xf numFmtId="165" fontId="6" fillId="4" borderId="22" xfId="0" applyNumberFormat="1" applyFont="1" applyFill="1" applyBorder="1"/>
    <xf numFmtId="165" fontId="9" fillId="37" borderId="18" xfId="0" applyNumberFormat="1" applyFont="1" applyFill="1" applyBorder="1" applyAlignment="1">
      <alignment horizontal="center"/>
    </xf>
    <xf numFmtId="165" fontId="9" fillId="37" borderId="21" xfId="0" applyNumberFormat="1" applyFont="1" applyFill="1" applyBorder="1"/>
    <xf numFmtId="165" fontId="11" fillId="4" borderId="20" xfId="0" applyNumberFormat="1" applyFont="1" applyFill="1" applyBorder="1"/>
    <xf numFmtId="165" fontId="6" fillId="4" borderId="20" xfId="0" applyNumberFormat="1" applyFont="1" applyFill="1" applyBorder="1"/>
    <xf numFmtId="166" fontId="0" fillId="4" borderId="0" xfId="0" applyNumberFormat="1" applyFill="1"/>
    <xf numFmtId="43" fontId="0" fillId="4" borderId="0" xfId="2" applyFont="1" applyFill="1"/>
    <xf numFmtId="165" fontId="6" fillId="4" borderId="24" xfId="0" applyNumberFormat="1" applyFont="1" applyFill="1" applyBorder="1"/>
    <xf numFmtId="165" fontId="9" fillId="4" borderId="18" xfId="0" applyNumberFormat="1" applyFont="1" applyFill="1" applyBorder="1"/>
    <xf numFmtId="165" fontId="9" fillId="4" borderId="21" xfId="0" applyNumberFormat="1" applyFont="1" applyFill="1" applyBorder="1"/>
    <xf numFmtId="165" fontId="16" fillId="4" borderId="0" xfId="0" applyNumberFormat="1" applyFont="1" applyFill="1"/>
    <xf numFmtId="166" fontId="0" fillId="4" borderId="0" xfId="2" applyNumberFormat="1" applyFont="1" applyFill="1"/>
    <xf numFmtId="0" fontId="35" fillId="4" borderId="0" xfId="47" applyFont="1" applyFill="1"/>
    <xf numFmtId="167" fontId="35" fillId="4" borderId="0" xfId="0" applyNumberFormat="1" applyFont="1" applyFill="1"/>
    <xf numFmtId="0" fontId="36" fillId="4" borderId="0" xfId="0" applyFont="1" applyFill="1"/>
    <xf numFmtId="165" fontId="37" fillId="4" borderId="0" xfId="0" applyNumberFormat="1" applyFont="1" applyFill="1"/>
    <xf numFmtId="37" fontId="42" fillId="3" borderId="0" xfId="0" applyNumberFormat="1" applyFont="1" applyFill="1"/>
    <xf numFmtId="3" fontId="43" fillId="3" borderId="0" xfId="0" applyNumberFormat="1" applyFont="1" applyFill="1"/>
    <xf numFmtId="0" fontId="43" fillId="4" borderId="0" xfId="0" applyFont="1" applyFill="1"/>
    <xf numFmtId="166" fontId="43" fillId="4" borderId="0" xfId="2" applyNumberFormat="1" applyFont="1" applyFill="1"/>
    <xf numFmtId="0" fontId="43" fillId="3" borderId="0" xfId="0" applyFont="1" applyFill="1"/>
    <xf numFmtId="0" fontId="42" fillId="3" borderId="0" xfId="0" applyFont="1" applyFill="1"/>
    <xf numFmtId="0" fontId="43" fillId="3" borderId="25" xfId="0" applyFont="1" applyFill="1" applyBorder="1"/>
    <xf numFmtId="3" fontId="42" fillId="3" borderId="26" xfId="0" applyNumberFormat="1" applyFont="1" applyFill="1" applyBorder="1"/>
    <xf numFmtId="3" fontId="42" fillId="3" borderId="27" xfId="0" applyNumberFormat="1" applyFont="1" applyFill="1" applyBorder="1"/>
    <xf numFmtId="3" fontId="42" fillId="3" borderId="28" xfId="0" applyNumberFormat="1" applyFont="1" applyFill="1" applyBorder="1" applyAlignment="1">
      <alignment horizontal="center"/>
    </xf>
    <xf numFmtId="0" fontId="43" fillId="3" borderId="29" xfId="0" applyFont="1" applyFill="1" applyBorder="1"/>
    <xf numFmtId="3" fontId="42" fillId="3" borderId="25" xfId="0" applyNumberFormat="1" applyFont="1" applyFill="1" applyBorder="1" applyAlignment="1">
      <alignment horizontal="center"/>
    </xf>
    <xf numFmtId="49" fontId="42" fillId="3" borderId="25" xfId="0" applyNumberFormat="1" applyFont="1" applyFill="1" applyBorder="1" applyAlignment="1">
      <alignment horizontal="center"/>
    </xf>
    <xf numFmtId="3" fontId="42" fillId="3" borderId="30" xfId="0" applyNumberFormat="1" applyFont="1" applyFill="1" applyBorder="1" applyAlignment="1">
      <alignment horizontal="center"/>
    </xf>
    <xf numFmtId="3" fontId="42" fillId="3" borderId="31" xfId="0" applyNumberFormat="1" applyFont="1" applyFill="1" applyBorder="1" applyAlignment="1">
      <alignment horizontal="center"/>
    </xf>
    <xf numFmtId="0" fontId="43" fillId="3" borderId="11" xfId="0" applyFont="1" applyFill="1" applyBorder="1"/>
    <xf numFmtId="3" fontId="43" fillId="3" borderId="11" xfId="0" applyNumberFormat="1" applyFont="1" applyFill="1" applyBorder="1"/>
    <xf numFmtId="3" fontId="43" fillId="4" borderId="0" xfId="0" applyNumberFormat="1" applyFont="1" applyFill="1"/>
    <xf numFmtId="0" fontId="43" fillId="3" borderId="11" xfId="0" applyFont="1" applyFill="1" applyBorder="1" applyAlignment="1">
      <alignment wrapText="1"/>
    </xf>
    <xf numFmtId="3" fontId="44" fillId="2" borderId="11" xfId="0" applyNumberFormat="1" applyFont="1" applyFill="1" applyBorder="1"/>
    <xf numFmtId="0" fontId="43" fillId="3" borderId="0" xfId="0" applyFont="1" applyFill="1" applyBorder="1"/>
    <xf numFmtId="3" fontId="43" fillId="3" borderId="0" xfId="0" applyNumberFormat="1" applyFont="1" applyFill="1" applyBorder="1"/>
    <xf numFmtId="43" fontId="43" fillId="4" borderId="0" xfId="2" applyFont="1" applyFill="1"/>
    <xf numFmtId="3" fontId="43" fillId="4" borderId="0" xfId="0" applyNumberFormat="1" applyFont="1" applyFill="1" applyBorder="1"/>
    <xf numFmtId="0" fontId="45" fillId="0" borderId="0" xfId="0" applyFont="1"/>
    <xf numFmtId="0" fontId="44" fillId="0" borderId="0" xfId="0" applyFont="1" applyAlignment="1">
      <alignment horizontal="center"/>
    </xf>
    <xf numFmtId="0" fontId="44" fillId="0" borderId="2" xfId="0" applyFont="1" applyBorder="1" applyAlignment="1">
      <alignment horizontal="center"/>
    </xf>
    <xf numFmtId="0" fontId="46" fillId="2" borderId="1" xfId="0" applyFont="1" applyFill="1" applyBorder="1"/>
    <xf numFmtId="14" fontId="44" fillId="0" borderId="11" xfId="0" quotePrefix="1" applyNumberFormat="1" applyFont="1" applyBorder="1" applyAlignment="1">
      <alignment horizontal="right"/>
    </xf>
    <xf numFmtId="14" fontId="44" fillId="0" borderId="4" xfId="0" applyNumberFormat="1" applyFont="1" applyBorder="1" applyAlignment="1">
      <alignment horizontal="center"/>
    </xf>
    <xf numFmtId="14" fontId="44" fillId="0" borderId="3" xfId="0" quotePrefix="1" applyNumberFormat="1" applyFont="1" applyBorder="1" applyAlignment="1">
      <alignment horizontal="right"/>
    </xf>
    <xf numFmtId="14" fontId="44" fillId="0" borderId="4" xfId="0" quotePrefix="1" applyNumberFormat="1" applyFont="1" applyBorder="1" applyAlignment="1">
      <alignment horizontal="center"/>
    </xf>
    <xf numFmtId="14" fontId="44" fillId="0" borderId="5" xfId="0" quotePrefix="1" applyNumberFormat="1" applyFont="1" applyBorder="1" applyAlignment="1">
      <alignment horizontal="right"/>
    </xf>
    <xf numFmtId="14" fontId="44" fillId="0" borderId="6" xfId="0" quotePrefix="1" applyNumberFormat="1" applyFont="1" applyBorder="1" applyAlignment="1">
      <alignment horizontal="center"/>
    </xf>
    <xf numFmtId="14" fontId="44" fillId="0" borderId="0" xfId="0" applyNumberFormat="1" applyFont="1" applyBorder="1" applyAlignment="1">
      <alignment horizontal="center"/>
    </xf>
    <xf numFmtId="0" fontId="46" fillId="2" borderId="5" xfId="0" applyFont="1" applyFill="1" applyBorder="1"/>
    <xf numFmtId="4" fontId="45" fillId="0" borderId="5" xfId="0" applyNumberFormat="1" applyFont="1" applyBorder="1" applyAlignment="1">
      <alignment horizontal="right"/>
    </xf>
    <xf numFmtId="4" fontId="45" fillId="0" borderId="6" xfId="0" applyNumberFormat="1" applyFont="1" applyBorder="1" applyAlignment="1">
      <alignment horizontal="center"/>
    </xf>
    <xf numFmtId="4" fontId="45" fillId="0" borderId="5" xfId="0" applyNumberFormat="1" applyFont="1" applyFill="1" applyBorder="1" applyAlignment="1">
      <alignment horizontal="right"/>
    </xf>
    <xf numFmtId="4" fontId="45" fillId="0" borderId="5" xfId="0" applyNumberFormat="1" applyFont="1" applyBorder="1" applyAlignment="1"/>
    <xf numFmtId="0" fontId="44" fillId="0" borderId="0" xfId="0" applyFont="1" applyBorder="1" applyAlignment="1">
      <alignment horizontal="center"/>
    </xf>
    <xf numFmtId="0" fontId="44" fillId="0" borderId="0" xfId="0" applyFont="1"/>
    <xf numFmtId="0" fontId="44" fillId="0" borderId="0" xfId="0" applyFont="1" applyBorder="1"/>
    <xf numFmtId="0" fontId="46" fillId="4" borderId="0" xfId="0" applyFont="1" applyFill="1" applyAlignment="1">
      <alignment horizontal="left" wrapText="1"/>
    </xf>
    <xf numFmtId="0" fontId="46" fillId="4" borderId="0" xfId="0" applyFont="1" applyFill="1" applyAlignment="1"/>
    <xf numFmtId="0" fontId="44" fillId="4" borderId="0" xfId="0" applyFont="1" applyFill="1"/>
    <xf numFmtId="0" fontId="46" fillId="4" borderId="0" xfId="0" applyFont="1" applyFill="1" applyAlignment="1">
      <alignment horizontal="left"/>
    </xf>
    <xf numFmtId="0" fontId="49" fillId="4" borderId="0" xfId="1" applyFont="1" applyFill="1" applyAlignment="1" applyProtection="1"/>
    <xf numFmtId="0" fontId="50" fillId="4" borderId="7" xfId="0" applyFont="1" applyFill="1" applyBorder="1" applyAlignment="1">
      <alignment horizontal="center" wrapText="1"/>
    </xf>
    <xf numFmtId="0" fontId="50" fillId="4" borderId="33" xfId="0" applyFont="1" applyFill="1" applyBorder="1" applyAlignment="1">
      <alignment horizontal="center" wrapText="1"/>
    </xf>
    <xf numFmtId="0" fontId="50" fillId="4" borderId="28" xfId="0" applyFont="1" applyFill="1" applyBorder="1" applyAlignment="1">
      <alignment horizontal="center" wrapText="1"/>
    </xf>
    <xf numFmtId="0" fontId="50" fillId="4" borderId="9" xfId="0" applyFont="1" applyFill="1" applyBorder="1" applyAlignment="1">
      <alignment horizontal="center" wrapText="1"/>
    </xf>
    <xf numFmtId="0" fontId="44" fillId="4" borderId="0" xfId="0" applyFont="1" applyFill="1" applyBorder="1" applyAlignment="1">
      <alignment wrapText="1"/>
    </xf>
    <xf numFmtId="0" fontId="46" fillId="0" borderId="0" xfId="0" applyFont="1" applyAlignment="1"/>
    <xf numFmtId="0" fontId="48" fillId="0" borderId="0" xfId="1" applyFont="1" applyAlignment="1" applyProtection="1"/>
    <xf numFmtId="3" fontId="42" fillId="3" borderId="8" xfId="0" applyNumberFormat="1" applyFont="1" applyFill="1" applyBorder="1"/>
    <xf numFmtId="37" fontId="45" fillId="0" borderId="0" xfId="0" quotePrefix="1" applyNumberFormat="1" applyFont="1"/>
    <xf numFmtId="37" fontId="44" fillId="0" borderId="0" xfId="0" applyNumberFormat="1" applyFont="1"/>
    <xf numFmtId="37" fontId="46" fillId="2" borderId="1" xfId="0" applyNumberFormat="1" applyFont="1" applyFill="1" applyBorder="1"/>
    <xf numFmtId="37" fontId="51" fillId="2" borderId="12" xfId="0" applyNumberFormat="1" applyFont="1" applyFill="1" applyBorder="1" applyAlignment="1">
      <alignment horizontal="center"/>
    </xf>
    <xf numFmtId="37" fontId="51" fillId="2" borderId="2" xfId="0" applyNumberFormat="1" applyFont="1" applyFill="1" applyBorder="1" applyAlignment="1">
      <alignment horizontal="center"/>
    </xf>
    <xf numFmtId="37" fontId="51" fillId="2" borderId="5" xfId="0" applyNumberFormat="1" applyFont="1" applyFill="1" applyBorder="1" applyAlignment="1">
      <alignment horizontal="center"/>
    </xf>
    <xf numFmtId="14" fontId="51" fillId="2" borderId="13" xfId="0" applyNumberFormat="1" applyFont="1" applyFill="1" applyBorder="1" applyAlignment="1">
      <alignment horizontal="center"/>
    </xf>
    <xf numFmtId="37" fontId="51" fillId="2" borderId="13" xfId="0" applyNumberFormat="1" applyFont="1" applyFill="1" applyBorder="1" applyAlignment="1">
      <alignment horizontal="center"/>
    </xf>
    <xf numFmtId="14" fontId="51" fillId="2" borderId="6" xfId="0" quotePrefix="1" applyNumberFormat="1" applyFont="1" applyFill="1" applyBorder="1" applyAlignment="1">
      <alignment horizontal="center"/>
    </xf>
    <xf numFmtId="0" fontId="45" fillId="4" borderId="0" xfId="0" applyFont="1" applyFill="1" applyBorder="1"/>
    <xf numFmtId="3" fontId="45" fillId="4" borderId="0" xfId="0" applyNumberFormat="1" applyFont="1" applyFill="1" applyBorder="1"/>
    <xf numFmtId="37" fontId="44" fillId="0" borderId="14" xfId="126" applyNumberFormat="1" applyFont="1" applyBorder="1"/>
    <xf numFmtId="37" fontId="44" fillId="0" borderId="0" xfId="126" applyNumberFormat="1" applyFont="1"/>
    <xf numFmtId="3" fontId="44" fillId="0" borderId="15" xfId="126" applyNumberFormat="1" applyFont="1" applyBorder="1" applyAlignment="1">
      <alignment horizontal="right"/>
    </xf>
    <xf numFmtId="37" fontId="43" fillId="0" borderId="14" xfId="126" applyNumberFormat="1" applyFont="1" applyBorder="1"/>
    <xf numFmtId="37" fontId="43" fillId="0" borderId="0" xfId="126" applyNumberFormat="1" applyFont="1"/>
    <xf numFmtId="3" fontId="51" fillId="4" borderId="0" xfId="0" applyNumberFormat="1" applyFont="1" applyFill="1" applyBorder="1"/>
    <xf numFmtId="3" fontId="44" fillId="0" borderId="0" xfId="126" applyNumberFormat="1" applyFont="1"/>
    <xf numFmtId="37" fontId="45" fillId="0" borderId="3" xfId="0" applyNumberFormat="1" applyFont="1" applyBorder="1"/>
    <xf numFmtId="3" fontId="45" fillId="0" borderId="11" xfId="0" applyNumberFormat="1" applyFont="1" applyBorder="1" applyAlignment="1">
      <alignment horizontal="right"/>
    </xf>
    <xf numFmtId="0" fontId="44" fillId="0" borderId="1" xfId="0" applyFont="1" applyBorder="1" applyAlignment="1">
      <alignment horizontal="center"/>
    </xf>
    <xf numFmtId="0" fontId="51" fillId="4" borderId="0" xfId="1" applyFont="1" applyFill="1" applyAlignment="1" applyProtection="1"/>
    <xf numFmtId="0" fontId="45" fillId="4" borderId="8" xfId="0" applyFont="1" applyFill="1" applyBorder="1" applyAlignment="1">
      <alignment horizontal="center" wrapText="1"/>
    </xf>
    <xf numFmtId="0" fontId="45" fillId="4" borderId="7" xfId="0" applyFont="1" applyFill="1" applyBorder="1" applyAlignment="1">
      <alignment horizontal="center" wrapText="1"/>
    </xf>
    <xf numFmtId="0" fontId="45" fillId="4" borderId="9" xfId="0" applyFont="1" applyFill="1" applyBorder="1" applyAlignment="1">
      <alignment horizontal="center" wrapText="1"/>
    </xf>
    <xf numFmtId="0" fontId="45" fillId="4" borderId="10" xfId="0" applyFont="1" applyFill="1" applyBorder="1" applyAlignment="1">
      <alignment horizontal="center" wrapText="1"/>
    </xf>
    <xf numFmtId="0" fontId="52" fillId="4" borderId="30" xfId="0" applyFont="1" applyFill="1" applyBorder="1" applyAlignment="1">
      <alignment wrapText="1"/>
    </xf>
  </cellXfs>
  <cellStyles count="446">
    <cellStyle name="20% - Énfasis1" xfId="19" builtinId="30" customBuiltin="1"/>
    <cellStyle name="20% - Énfasis1 10" xfId="254"/>
    <cellStyle name="20% - Énfasis1 11" xfId="268"/>
    <cellStyle name="20% - Énfasis1 12" xfId="282"/>
    <cellStyle name="20% - Énfasis1 13" xfId="297"/>
    <cellStyle name="20% - Énfasis1 14" xfId="312"/>
    <cellStyle name="20% - Énfasis1 15" xfId="366"/>
    <cellStyle name="20% - Énfasis1 16" xfId="114"/>
    <cellStyle name="20% - Énfasis1 2" xfId="50"/>
    <cellStyle name="20% - Énfasis1 2 2" xfId="383"/>
    <cellStyle name="20% - Énfasis1 2 3" xfId="134"/>
    <cellStyle name="20% - Énfasis1 3" xfId="67"/>
    <cellStyle name="20% - Énfasis1 3 2" xfId="400"/>
    <cellStyle name="20% - Énfasis1 3 3" xfId="151"/>
    <cellStyle name="20% - Énfasis1 4" xfId="83"/>
    <cellStyle name="20% - Énfasis1 4 2" xfId="416"/>
    <cellStyle name="20% - Énfasis1 4 3" xfId="167"/>
    <cellStyle name="20% - Énfasis1 5" xfId="101"/>
    <cellStyle name="20% - Énfasis1 5 2" xfId="432"/>
    <cellStyle name="20% - Énfasis1 5 3" xfId="184"/>
    <cellStyle name="20% - Énfasis1 6" xfId="201"/>
    <cellStyle name="20% - Énfasis1 7" xfId="214"/>
    <cellStyle name="20% - Énfasis1 8" xfId="228"/>
    <cellStyle name="20% - Énfasis1 9" xfId="241"/>
    <cellStyle name="20% - Énfasis2" xfId="23" builtinId="34" customBuiltin="1"/>
    <cellStyle name="20% - Énfasis2 10" xfId="256"/>
    <cellStyle name="20% - Énfasis2 11" xfId="270"/>
    <cellStyle name="20% - Énfasis2 12" xfId="284"/>
    <cellStyle name="20% - Énfasis2 13" xfId="299"/>
    <cellStyle name="20% - Énfasis2 14" xfId="314"/>
    <cellStyle name="20% - Énfasis2 15" xfId="367"/>
    <cellStyle name="20% - Énfasis2 16" xfId="116"/>
    <cellStyle name="20% - Énfasis2 2" xfId="52"/>
    <cellStyle name="20% - Énfasis2 2 2" xfId="385"/>
    <cellStyle name="20% - Énfasis2 2 3" xfId="136"/>
    <cellStyle name="20% - Énfasis2 3" xfId="69"/>
    <cellStyle name="20% - Énfasis2 3 2" xfId="402"/>
    <cellStyle name="20% - Énfasis2 3 3" xfId="153"/>
    <cellStyle name="20% - Énfasis2 4" xfId="85"/>
    <cellStyle name="20% - Énfasis2 4 2" xfId="418"/>
    <cellStyle name="20% - Énfasis2 4 3" xfId="169"/>
    <cellStyle name="20% - Énfasis2 5" xfId="103"/>
    <cellStyle name="20% - Énfasis2 5 2" xfId="434"/>
    <cellStyle name="20% - Énfasis2 5 3" xfId="186"/>
    <cellStyle name="20% - Énfasis2 6" xfId="203"/>
    <cellStyle name="20% - Énfasis2 7" xfId="216"/>
    <cellStyle name="20% - Énfasis2 8" xfId="230"/>
    <cellStyle name="20% - Énfasis2 9" xfId="243"/>
    <cellStyle name="20% - Énfasis3" xfId="27" builtinId="38" customBuiltin="1"/>
    <cellStyle name="20% - Énfasis3 10" xfId="258"/>
    <cellStyle name="20% - Énfasis3 11" xfId="272"/>
    <cellStyle name="20% - Énfasis3 12" xfId="286"/>
    <cellStyle name="20% - Énfasis3 13" xfId="301"/>
    <cellStyle name="20% - Énfasis3 14" xfId="316"/>
    <cellStyle name="20% - Énfasis3 15" xfId="368"/>
    <cellStyle name="20% - Énfasis3 16" xfId="118"/>
    <cellStyle name="20% - Énfasis3 2" xfId="54"/>
    <cellStyle name="20% - Énfasis3 2 2" xfId="387"/>
    <cellStyle name="20% - Énfasis3 2 3" xfId="138"/>
    <cellStyle name="20% - Énfasis3 3" xfId="71"/>
    <cellStyle name="20% - Énfasis3 3 2" xfId="404"/>
    <cellStyle name="20% - Énfasis3 3 3" xfId="155"/>
    <cellStyle name="20% - Énfasis3 4" xfId="87"/>
    <cellStyle name="20% - Énfasis3 4 2" xfId="420"/>
    <cellStyle name="20% - Énfasis3 4 3" xfId="171"/>
    <cellStyle name="20% - Énfasis3 5" xfId="105"/>
    <cellStyle name="20% - Énfasis3 5 2" xfId="436"/>
    <cellStyle name="20% - Énfasis3 5 3" xfId="188"/>
    <cellStyle name="20% - Énfasis3 6" xfId="205"/>
    <cellStyle name="20% - Énfasis3 7" xfId="218"/>
    <cellStyle name="20% - Énfasis3 8" xfId="232"/>
    <cellStyle name="20% - Énfasis3 9" xfId="245"/>
    <cellStyle name="20% - Énfasis4" xfId="31" builtinId="42" customBuiltin="1"/>
    <cellStyle name="20% - Énfasis4 10" xfId="260"/>
    <cellStyle name="20% - Énfasis4 11" xfId="274"/>
    <cellStyle name="20% - Énfasis4 12" xfId="288"/>
    <cellStyle name="20% - Énfasis4 13" xfId="303"/>
    <cellStyle name="20% - Énfasis4 14" xfId="318"/>
    <cellStyle name="20% - Énfasis4 15" xfId="369"/>
    <cellStyle name="20% - Énfasis4 16" xfId="120"/>
    <cellStyle name="20% - Énfasis4 2" xfId="56"/>
    <cellStyle name="20% - Énfasis4 2 2" xfId="389"/>
    <cellStyle name="20% - Énfasis4 2 3" xfId="140"/>
    <cellStyle name="20% - Énfasis4 3" xfId="73"/>
    <cellStyle name="20% - Énfasis4 3 2" xfId="406"/>
    <cellStyle name="20% - Énfasis4 3 3" xfId="157"/>
    <cellStyle name="20% - Énfasis4 4" xfId="89"/>
    <cellStyle name="20% - Énfasis4 4 2" xfId="422"/>
    <cellStyle name="20% - Énfasis4 4 3" xfId="173"/>
    <cellStyle name="20% - Énfasis4 5" xfId="107"/>
    <cellStyle name="20% - Énfasis4 5 2" xfId="438"/>
    <cellStyle name="20% - Énfasis4 5 3" xfId="190"/>
    <cellStyle name="20% - Énfasis4 6" xfId="207"/>
    <cellStyle name="20% - Énfasis4 7" xfId="220"/>
    <cellStyle name="20% - Énfasis4 8" xfId="234"/>
    <cellStyle name="20% - Énfasis4 9" xfId="247"/>
    <cellStyle name="20% - Énfasis5" xfId="35" builtinId="46" customBuiltin="1"/>
    <cellStyle name="20% - Énfasis5 10" xfId="262"/>
    <cellStyle name="20% - Énfasis5 11" xfId="276"/>
    <cellStyle name="20% - Énfasis5 12" xfId="290"/>
    <cellStyle name="20% - Énfasis5 13" xfId="305"/>
    <cellStyle name="20% - Énfasis5 14" xfId="320"/>
    <cellStyle name="20% - Énfasis5 15" xfId="370"/>
    <cellStyle name="20% - Énfasis5 16" xfId="122"/>
    <cellStyle name="20% - Énfasis5 2" xfId="58"/>
    <cellStyle name="20% - Énfasis5 2 2" xfId="391"/>
    <cellStyle name="20% - Énfasis5 2 3" xfId="142"/>
    <cellStyle name="20% - Énfasis5 3" xfId="75"/>
    <cellStyle name="20% - Énfasis5 3 2" xfId="408"/>
    <cellStyle name="20% - Énfasis5 3 3" xfId="159"/>
    <cellStyle name="20% - Énfasis5 4" xfId="91"/>
    <cellStyle name="20% - Énfasis5 4 2" xfId="424"/>
    <cellStyle name="20% - Énfasis5 4 3" xfId="175"/>
    <cellStyle name="20% - Énfasis5 5" xfId="109"/>
    <cellStyle name="20% - Énfasis5 5 2" xfId="440"/>
    <cellStyle name="20% - Énfasis5 5 3" xfId="192"/>
    <cellStyle name="20% - Énfasis5 6" xfId="209"/>
    <cellStyle name="20% - Énfasis5 7" xfId="222"/>
    <cellStyle name="20% - Énfasis5 8" xfId="236"/>
    <cellStyle name="20% - Énfasis5 9" xfId="249"/>
    <cellStyle name="20% - Énfasis6" xfId="39" builtinId="50" customBuiltin="1"/>
    <cellStyle name="20% - Énfasis6 10" xfId="264"/>
    <cellStyle name="20% - Énfasis6 11" xfId="278"/>
    <cellStyle name="20% - Énfasis6 12" xfId="292"/>
    <cellStyle name="20% - Énfasis6 13" xfId="307"/>
    <cellStyle name="20% - Énfasis6 14" xfId="322"/>
    <cellStyle name="20% - Énfasis6 15" xfId="371"/>
    <cellStyle name="20% - Énfasis6 16" xfId="124"/>
    <cellStyle name="20% - Énfasis6 2" xfId="60"/>
    <cellStyle name="20% - Énfasis6 2 2" xfId="393"/>
    <cellStyle name="20% - Énfasis6 2 3" xfId="144"/>
    <cellStyle name="20% - Énfasis6 3" xfId="77"/>
    <cellStyle name="20% - Énfasis6 3 2" xfId="410"/>
    <cellStyle name="20% - Énfasis6 3 3" xfId="161"/>
    <cellStyle name="20% - Énfasis6 4" xfId="93"/>
    <cellStyle name="20% - Énfasis6 4 2" xfId="426"/>
    <cellStyle name="20% - Énfasis6 4 3" xfId="177"/>
    <cellStyle name="20% - Énfasis6 5" xfId="111"/>
    <cellStyle name="20% - Énfasis6 5 2" xfId="442"/>
    <cellStyle name="20% - Énfasis6 5 3" xfId="194"/>
    <cellStyle name="20% - Énfasis6 6" xfId="211"/>
    <cellStyle name="20% - Énfasis6 7" xfId="224"/>
    <cellStyle name="20% - Énfasis6 8" xfId="238"/>
    <cellStyle name="20% - Énfasis6 9" xfId="251"/>
    <cellStyle name="40% - Énfasis1" xfId="20" builtinId="31" customBuiltin="1"/>
    <cellStyle name="40% - Énfasis1 10" xfId="255"/>
    <cellStyle name="40% - Énfasis1 11" xfId="269"/>
    <cellStyle name="40% - Énfasis1 12" xfId="283"/>
    <cellStyle name="40% - Énfasis1 13" xfId="298"/>
    <cellStyle name="40% - Énfasis1 14" xfId="313"/>
    <cellStyle name="40% - Énfasis1 15" xfId="372"/>
    <cellStyle name="40% - Énfasis1 16" xfId="115"/>
    <cellStyle name="40% - Énfasis1 2" xfId="51"/>
    <cellStyle name="40% - Énfasis1 2 2" xfId="384"/>
    <cellStyle name="40% - Énfasis1 2 3" xfId="135"/>
    <cellStyle name="40% - Énfasis1 3" xfId="68"/>
    <cellStyle name="40% - Énfasis1 3 2" xfId="401"/>
    <cellStyle name="40% - Énfasis1 3 3" xfId="152"/>
    <cellStyle name="40% - Énfasis1 4" xfId="84"/>
    <cellStyle name="40% - Énfasis1 4 2" xfId="417"/>
    <cellStyle name="40% - Énfasis1 4 3" xfId="168"/>
    <cellStyle name="40% - Énfasis1 5" xfId="102"/>
    <cellStyle name="40% - Énfasis1 5 2" xfId="433"/>
    <cellStyle name="40% - Énfasis1 5 3" xfId="185"/>
    <cellStyle name="40% - Énfasis1 6" xfId="202"/>
    <cellStyle name="40% - Énfasis1 7" xfId="215"/>
    <cellStyle name="40% - Énfasis1 8" xfId="229"/>
    <cellStyle name="40% - Énfasis1 9" xfId="242"/>
    <cellStyle name="40% - Énfasis2" xfId="24" builtinId="35" customBuiltin="1"/>
    <cellStyle name="40% - Énfasis2 10" xfId="257"/>
    <cellStyle name="40% - Énfasis2 11" xfId="271"/>
    <cellStyle name="40% - Énfasis2 12" xfId="285"/>
    <cellStyle name="40% - Énfasis2 13" xfId="300"/>
    <cellStyle name="40% - Énfasis2 14" xfId="315"/>
    <cellStyle name="40% - Énfasis2 15" xfId="373"/>
    <cellStyle name="40% - Énfasis2 16" xfId="117"/>
    <cellStyle name="40% - Énfasis2 2" xfId="53"/>
    <cellStyle name="40% - Énfasis2 2 2" xfId="386"/>
    <cellStyle name="40% - Énfasis2 2 3" xfId="137"/>
    <cellStyle name="40% - Énfasis2 3" xfId="70"/>
    <cellStyle name="40% - Énfasis2 3 2" xfId="403"/>
    <cellStyle name="40% - Énfasis2 3 3" xfId="154"/>
    <cellStyle name="40% - Énfasis2 4" xfId="86"/>
    <cellStyle name="40% - Énfasis2 4 2" xfId="419"/>
    <cellStyle name="40% - Énfasis2 4 3" xfId="170"/>
    <cellStyle name="40% - Énfasis2 5" xfId="104"/>
    <cellStyle name="40% - Énfasis2 5 2" xfId="435"/>
    <cellStyle name="40% - Énfasis2 5 3" xfId="187"/>
    <cellStyle name="40% - Énfasis2 6" xfId="204"/>
    <cellStyle name="40% - Énfasis2 7" xfId="217"/>
    <cellStyle name="40% - Énfasis2 8" xfId="231"/>
    <cellStyle name="40% - Énfasis2 9" xfId="244"/>
    <cellStyle name="40% - Énfasis3" xfId="28" builtinId="39" customBuiltin="1"/>
    <cellStyle name="40% - Énfasis3 10" xfId="259"/>
    <cellStyle name="40% - Énfasis3 11" xfId="273"/>
    <cellStyle name="40% - Énfasis3 12" xfId="287"/>
    <cellStyle name="40% - Énfasis3 13" xfId="302"/>
    <cellStyle name="40% - Énfasis3 14" xfId="317"/>
    <cellStyle name="40% - Énfasis3 15" xfId="374"/>
    <cellStyle name="40% - Énfasis3 16" xfId="119"/>
    <cellStyle name="40% - Énfasis3 2" xfId="55"/>
    <cellStyle name="40% - Énfasis3 2 2" xfId="388"/>
    <cellStyle name="40% - Énfasis3 2 3" xfId="139"/>
    <cellStyle name="40% - Énfasis3 3" xfId="72"/>
    <cellStyle name="40% - Énfasis3 3 2" xfId="405"/>
    <cellStyle name="40% - Énfasis3 3 3" xfId="156"/>
    <cellStyle name="40% - Énfasis3 4" xfId="88"/>
    <cellStyle name="40% - Énfasis3 4 2" xfId="421"/>
    <cellStyle name="40% - Énfasis3 4 3" xfId="172"/>
    <cellStyle name="40% - Énfasis3 5" xfId="106"/>
    <cellStyle name="40% - Énfasis3 5 2" xfId="437"/>
    <cellStyle name="40% - Énfasis3 5 3" xfId="189"/>
    <cellStyle name="40% - Énfasis3 6" xfId="206"/>
    <cellStyle name="40% - Énfasis3 7" xfId="219"/>
    <cellStyle name="40% - Énfasis3 8" xfId="233"/>
    <cellStyle name="40% - Énfasis3 9" xfId="246"/>
    <cellStyle name="40% - Énfasis4" xfId="32" builtinId="43" customBuiltin="1"/>
    <cellStyle name="40% - Énfasis4 10" xfId="261"/>
    <cellStyle name="40% - Énfasis4 11" xfId="275"/>
    <cellStyle name="40% - Énfasis4 12" xfId="289"/>
    <cellStyle name="40% - Énfasis4 13" xfId="304"/>
    <cellStyle name="40% - Énfasis4 14" xfId="319"/>
    <cellStyle name="40% - Énfasis4 15" xfId="375"/>
    <cellStyle name="40% - Énfasis4 16" xfId="121"/>
    <cellStyle name="40% - Énfasis4 2" xfId="57"/>
    <cellStyle name="40% - Énfasis4 2 2" xfId="390"/>
    <cellStyle name="40% - Énfasis4 2 3" xfId="141"/>
    <cellStyle name="40% - Énfasis4 3" xfId="74"/>
    <cellStyle name="40% - Énfasis4 3 2" xfId="407"/>
    <cellStyle name="40% - Énfasis4 3 3" xfId="158"/>
    <cellStyle name="40% - Énfasis4 4" xfId="90"/>
    <cellStyle name="40% - Énfasis4 4 2" xfId="423"/>
    <cellStyle name="40% - Énfasis4 4 3" xfId="174"/>
    <cellStyle name="40% - Énfasis4 5" xfId="108"/>
    <cellStyle name="40% - Énfasis4 5 2" xfId="439"/>
    <cellStyle name="40% - Énfasis4 5 3" xfId="191"/>
    <cellStyle name="40% - Énfasis4 6" xfId="208"/>
    <cellStyle name="40% - Énfasis4 7" xfId="221"/>
    <cellStyle name="40% - Énfasis4 8" xfId="235"/>
    <cellStyle name="40% - Énfasis4 9" xfId="248"/>
    <cellStyle name="40% - Énfasis5" xfId="36" builtinId="47" customBuiltin="1"/>
    <cellStyle name="40% - Énfasis5 10" xfId="263"/>
    <cellStyle name="40% - Énfasis5 11" xfId="277"/>
    <cellStyle name="40% - Énfasis5 12" xfId="291"/>
    <cellStyle name="40% - Énfasis5 13" xfId="306"/>
    <cellStyle name="40% - Énfasis5 14" xfId="321"/>
    <cellStyle name="40% - Énfasis5 15" xfId="376"/>
    <cellStyle name="40% - Énfasis5 16" xfId="123"/>
    <cellStyle name="40% - Énfasis5 2" xfId="59"/>
    <cellStyle name="40% - Énfasis5 2 2" xfId="392"/>
    <cellStyle name="40% - Énfasis5 2 3" xfId="143"/>
    <cellStyle name="40% - Énfasis5 3" xfId="76"/>
    <cellStyle name="40% - Énfasis5 3 2" xfId="409"/>
    <cellStyle name="40% - Énfasis5 3 3" xfId="160"/>
    <cellStyle name="40% - Énfasis5 4" xfId="92"/>
    <cellStyle name="40% - Énfasis5 4 2" xfId="425"/>
    <cellStyle name="40% - Énfasis5 4 3" xfId="176"/>
    <cellStyle name="40% - Énfasis5 5" xfId="110"/>
    <cellStyle name="40% - Énfasis5 5 2" xfId="441"/>
    <cellStyle name="40% - Énfasis5 5 3" xfId="193"/>
    <cellStyle name="40% - Énfasis5 6" xfId="210"/>
    <cellStyle name="40% - Énfasis5 7" xfId="223"/>
    <cellStyle name="40% - Énfasis5 8" xfId="237"/>
    <cellStyle name="40% - Énfasis5 9" xfId="250"/>
    <cellStyle name="40% - Énfasis6" xfId="40" builtinId="51" customBuiltin="1"/>
    <cellStyle name="40% - Énfasis6 10" xfId="265"/>
    <cellStyle name="40% - Énfasis6 11" xfId="279"/>
    <cellStyle name="40% - Énfasis6 12" xfId="293"/>
    <cellStyle name="40% - Énfasis6 13" xfId="308"/>
    <cellStyle name="40% - Énfasis6 14" xfId="323"/>
    <cellStyle name="40% - Énfasis6 15" xfId="377"/>
    <cellStyle name="40% - Énfasis6 16" xfId="125"/>
    <cellStyle name="40% - Énfasis6 2" xfId="61"/>
    <cellStyle name="40% - Énfasis6 2 2" xfId="394"/>
    <cellStyle name="40% - Énfasis6 2 3" xfId="145"/>
    <cellStyle name="40% - Énfasis6 3" xfId="78"/>
    <cellStyle name="40% - Énfasis6 3 2" xfId="411"/>
    <cellStyle name="40% - Énfasis6 3 3" xfId="162"/>
    <cellStyle name="40% - Énfasis6 4" xfId="94"/>
    <cellStyle name="40% - Énfasis6 4 2" xfId="427"/>
    <cellStyle name="40% - Énfasis6 4 3" xfId="178"/>
    <cellStyle name="40% - Énfasis6 5" xfId="112"/>
    <cellStyle name="40% - Énfasis6 5 2" xfId="443"/>
    <cellStyle name="40% - Énfasis6 5 3" xfId="195"/>
    <cellStyle name="40% - Énfasis6 6" xfId="212"/>
    <cellStyle name="40% - Énfasis6 7" xfId="225"/>
    <cellStyle name="40% - Énfasis6 8" xfId="239"/>
    <cellStyle name="40% - Énfasis6 9" xfId="252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10" builtinId="20" customBuiltin="1"/>
    <cellStyle name="Excel Built-in Normal" xfId="331"/>
    <cellStyle name="Hipervínculo" xfId="1" builtinId="8"/>
    <cellStyle name="Incorrecto" xfId="8" builtinId="27" customBuiltin="1"/>
    <cellStyle name="Millares" xfId="2" builtinId="3"/>
    <cellStyle name="Millares [0] 2" xfId="128"/>
    <cellStyle name="Millares [0] 2 2" xfId="333"/>
    <cellStyle name="Millares 10" xfId="358"/>
    <cellStyle name="Millares 11" xfId="360"/>
    <cellStyle name="Millares 12" xfId="363"/>
    <cellStyle name="Millares 13" xfId="362"/>
    <cellStyle name="Millares 14" xfId="364"/>
    <cellStyle name="Millares 15" xfId="365"/>
    <cellStyle name="Millares 16" xfId="379"/>
    <cellStyle name="Millares 17" xfId="378"/>
    <cellStyle name="Millares 18" xfId="445"/>
    <cellStyle name="Millares 19" xfId="113"/>
    <cellStyle name="Millares 2" xfId="48"/>
    <cellStyle name="Millares 2 2" xfId="46"/>
    <cellStyle name="Millares 2 2 2" xfId="266"/>
    <cellStyle name="Millares 2 2 3" xfId="335"/>
    <cellStyle name="Millares 2 2 4" xfId="380"/>
    <cellStyle name="Millares 2 2 5" xfId="131"/>
    <cellStyle name="Millares 2 3" xfId="226"/>
    <cellStyle name="Millares 2 3 2" xfId="349"/>
    <cellStyle name="Millares 2 4" xfId="324"/>
    <cellStyle name="Millares 2 5" xfId="381"/>
    <cellStyle name="Millares 2 6" xfId="132"/>
    <cellStyle name="Millares 20" xfId="129"/>
    <cellStyle name="Millares 3" xfId="63"/>
    <cellStyle name="Millares 3 2" xfId="351"/>
    <cellStyle name="Millares 3 3" xfId="337"/>
    <cellStyle name="Millares 3 4" xfId="396"/>
    <cellStyle name="Millares 3 5" xfId="147"/>
    <cellStyle name="Millares 4" xfId="65"/>
    <cellStyle name="Millares 4 2" xfId="353"/>
    <cellStyle name="Millares 4 3" xfId="340"/>
    <cellStyle name="Millares 4 4" xfId="398"/>
    <cellStyle name="Millares 4 5" xfId="149"/>
    <cellStyle name="Millares 5" xfId="81"/>
    <cellStyle name="Millares 5 2" xfId="345"/>
    <cellStyle name="Millares 5 3" xfId="414"/>
    <cellStyle name="Millares 5 4" xfId="165"/>
    <cellStyle name="Millares 6" xfId="96"/>
    <cellStyle name="Millares 6 2" xfId="198"/>
    <cellStyle name="Millares 6 2 2" xfId="444"/>
    <cellStyle name="Millares 6 3" xfId="346"/>
    <cellStyle name="Millares 6 4" xfId="429"/>
    <cellStyle name="Millares 6 5" xfId="180"/>
    <cellStyle name="Millares 7" xfId="42"/>
    <cellStyle name="Millares 7 2" xfId="327"/>
    <cellStyle name="Millares 7 3" xfId="130"/>
    <cellStyle name="Millares 74" xfId="329"/>
    <cellStyle name="Millares 74 2" xfId="342"/>
    <cellStyle name="Millares 74 3" xfId="355"/>
    <cellStyle name="Millares 8" xfId="99"/>
    <cellStyle name="Millares 8 2" xfId="294"/>
    <cellStyle name="Millares 8 3" xfId="182"/>
    <cellStyle name="Millares 9" xfId="127"/>
    <cellStyle name="Millares 9 2" xfId="310"/>
    <cellStyle name="Moneda 2" xfId="64"/>
    <cellStyle name="Moneda 2 2" xfId="325"/>
    <cellStyle name="Moneda 2 3" xfId="397"/>
    <cellStyle name="Moneda 2 4" xfId="148"/>
    <cellStyle name="Moneda 3" xfId="97"/>
    <cellStyle name="Moneda 3 2" xfId="430"/>
    <cellStyle name="Moneda 3 3" xfId="181"/>
    <cellStyle name="Neutral" xfId="9" builtinId="28" customBuiltin="1"/>
    <cellStyle name="Normal" xfId="0" builtinId="0" customBuiltin="1"/>
    <cellStyle name="Normal 10" xfId="295"/>
    <cellStyle name="Normal 10 2" xfId="347"/>
    <cellStyle name="Normal 11" xfId="356"/>
    <cellStyle name="Normal 12" xfId="326"/>
    <cellStyle name="Normal 13" xfId="309"/>
    <cellStyle name="Normal 14" xfId="359"/>
    <cellStyle name="Normal 2" xfId="43"/>
    <cellStyle name="Normal 2 14 2" xfId="197"/>
    <cellStyle name="Normal 2 2" xfId="334"/>
    <cellStyle name="Normal 2 3" xfId="348"/>
    <cellStyle name="Normal 2 4" xfId="328"/>
    <cellStyle name="Normal 2 5" xfId="361"/>
    <cellStyle name="Normal 3" xfId="47"/>
    <cellStyle name="Normal 3 2" xfId="350"/>
    <cellStyle name="Normal 3 3" xfId="336"/>
    <cellStyle name="Normal 4" xfId="62"/>
    <cellStyle name="Normal 4 2" xfId="338"/>
    <cellStyle name="Normal 4 3" xfId="395"/>
    <cellStyle name="Normal 4 4" xfId="146"/>
    <cellStyle name="Normal 5" xfId="79"/>
    <cellStyle name="Normal 5 2" xfId="352"/>
    <cellStyle name="Normal 5 3" xfId="339"/>
    <cellStyle name="Normal 5 4" xfId="412"/>
    <cellStyle name="Normal 5 5" xfId="163"/>
    <cellStyle name="Normal 6" xfId="80"/>
    <cellStyle name="Normal 6 2" xfId="354"/>
    <cellStyle name="Normal 6 3" xfId="341"/>
    <cellStyle name="Normal 6 4" xfId="413"/>
    <cellStyle name="Normal 6 5" xfId="164"/>
    <cellStyle name="Normal 7" xfId="95"/>
    <cellStyle name="Normal 7 2" xfId="332"/>
    <cellStyle name="Normal 7 3" xfId="428"/>
    <cellStyle name="Normal 7 4" xfId="179"/>
    <cellStyle name="Normal 8" xfId="126"/>
    <cellStyle name="Normal 8 2" xfId="343"/>
    <cellStyle name="Normal 8 3" xfId="199"/>
    <cellStyle name="Normal 9" xfId="280"/>
    <cellStyle name="Normal 9 2" xfId="344"/>
    <cellStyle name="Notas 10" xfId="240"/>
    <cellStyle name="Notas 11" xfId="253"/>
    <cellStyle name="Notas 12" xfId="267"/>
    <cellStyle name="Notas 13" xfId="281"/>
    <cellStyle name="Notas 14" xfId="296"/>
    <cellStyle name="Notas 15" xfId="311"/>
    <cellStyle name="Notas 2" xfId="44"/>
    <cellStyle name="Notas 3" xfId="49"/>
    <cellStyle name="Notas 3 2" xfId="382"/>
    <cellStyle name="Notas 3 3" xfId="133"/>
    <cellStyle name="Notas 4" xfId="66"/>
    <cellStyle name="Notas 4 2" xfId="399"/>
    <cellStyle name="Notas 4 3" xfId="150"/>
    <cellStyle name="Notas 5" xfId="82"/>
    <cellStyle name="Notas 5 2" xfId="415"/>
    <cellStyle name="Notas 5 3" xfId="166"/>
    <cellStyle name="Notas 6" xfId="100"/>
    <cellStyle name="Notas 6 2" xfId="431"/>
    <cellStyle name="Notas 6 3" xfId="183"/>
    <cellStyle name="Notas 7" xfId="200"/>
    <cellStyle name="Notas 8" xfId="213"/>
    <cellStyle name="Notas 9" xfId="227"/>
    <cellStyle name="Porcentaje 2" xfId="357"/>
    <cellStyle name="Porcentual 2" xfId="330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98" builtinId="15" customBuiltin="1"/>
    <cellStyle name="Título 2" xfId="4" builtinId="17" customBuiltin="1"/>
    <cellStyle name="Título 3" xfId="5" builtinId="18" customBuiltin="1"/>
    <cellStyle name="Título 4" xfId="45"/>
    <cellStyle name="Título 4 2" xfId="196"/>
    <cellStyle name="Total" xfId="17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3" zoomScale="84" zoomScaleNormal="84" workbookViewId="0">
      <selection activeCell="I30" sqref="I30"/>
    </sheetView>
  </sheetViews>
  <sheetFormatPr baseColWidth="10" defaultRowHeight="12.75" x14ac:dyDescent="0.2"/>
  <cols>
    <col min="1" max="1" width="47" style="1" customWidth="1"/>
    <col min="2" max="2" width="19.42578125" style="1" customWidth="1"/>
    <col min="3" max="3" width="1.7109375" style="1" customWidth="1"/>
    <col min="4" max="4" width="45.5703125" style="1" customWidth="1"/>
    <col min="5" max="5" width="16.5703125" style="1" bestFit="1" customWidth="1"/>
    <col min="6" max="6" width="19" style="1" customWidth="1"/>
    <col min="7" max="7" width="19.5703125" style="1" bestFit="1" customWidth="1"/>
    <col min="8" max="8" width="13.5703125" style="1" bestFit="1" customWidth="1"/>
    <col min="9" max="16384" width="11.42578125" style="1"/>
  </cols>
  <sheetData>
    <row r="1" spans="1:6" ht="33" x14ac:dyDescent="0.45">
      <c r="A1" s="2" t="s">
        <v>70</v>
      </c>
      <c r="B1" s="3"/>
      <c r="C1" s="3"/>
      <c r="D1" s="3"/>
      <c r="E1" s="3"/>
      <c r="F1" s="3"/>
    </row>
    <row r="2" spans="1:6" x14ac:dyDescent="0.2">
      <c r="A2" s="4"/>
      <c r="B2" s="5"/>
      <c r="C2" s="5"/>
      <c r="D2" s="6"/>
      <c r="E2" s="6"/>
      <c r="F2" s="6"/>
    </row>
    <row r="3" spans="1:6" x14ac:dyDescent="0.2">
      <c r="A3" s="4"/>
      <c r="B3" s="6"/>
      <c r="C3" s="6"/>
      <c r="D3" s="4"/>
      <c r="E3" s="4"/>
      <c r="F3" s="4"/>
    </row>
    <row r="4" spans="1:6" ht="15.75" x14ac:dyDescent="0.25">
      <c r="A4" s="7" t="s">
        <v>93</v>
      </c>
      <c r="B4" s="5"/>
      <c r="C4" s="5"/>
      <c r="D4" s="5"/>
      <c r="E4" s="5"/>
      <c r="F4" s="5"/>
    </row>
    <row r="5" spans="1:6" x14ac:dyDescent="0.2">
      <c r="A5" s="8"/>
      <c r="B5" s="8"/>
      <c r="C5" s="8"/>
      <c r="D5" s="8"/>
      <c r="E5" s="8"/>
      <c r="F5" s="8"/>
    </row>
    <row r="6" spans="1:6" x14ac:dyDescent="0.2">
      <c r="A6" s="9" t="s">
        <v>0</v>
      </c>
      <c r="B6" s="10" t="s">
        <v>1</v>
      </c>
      <c r="C6" s="11"/>
      <c r="D6" s="12" t="s">
        <v>2</v>
      </c>
      <c r="E6" s="13"/>
      <c r="F6" s="14" t="s">
        <v>1</v>
      </c>
    </row>
    <row r="7" spans="1:6" x14ac:dyDescent="0.2">
      <c r="A7" s="15" t="s">
        <v>3</v>
      </c>
      <c r="B7" s="16">
        <v>1474164972786</v>
      </c>
      <c r="C7" s="11"/>
      <c r="D7" s="17" t="s">
        <v>50</v>
      </c>
      <c r="E7" s="18"/>
      <c r="F7" s="19">
        <v>907042107014</v>
      </c>
    </row>
    <row r="8" spans="1:6" x14ac:dyDescent="0.2">
      <c r="A8" s="15" t="s">
        <v>69</v>
      </c>
      <c r="B8" s="16">
        <v>771402089093</v>
      </c>
      <c r="C8" s="11"/>
      <c r="D8" s="20" t="s">
        <v>34</v>
      </c>
      <c r="E8" s="21"/>
      <c r="F8" s="16">
        <v>4628224470831</v>
      </c>
    </row>
    <row r="9" spans="1:6" x14ac:dyDescent="0.2">
      <c r="A9" s="15" t="s">
        <v>64</v>
      </c>
      <c r="B9" s="16">
        <v>171606023294</v>
      </c>
      <c r="C9" s="11"/>
      <c r="D9" s="20" t="s">
        <v>4</v>
      </c>
      <c r="E9" s="21"/>
      <c r="F9" s="16">
        <v>63740644273</v>
      </c>
    </row>
    <row r="10" spans="1:6" x14ac:dyDescent="0.2">
      <c r="A10" s="15" t="s">
        <v>5</v>
      </c>
      <c r="B10" s="16">
        <v>3661662268370</v>
      </c>
      <c r="C10" s="11"/>
      <c r="D10" s="20" t="s">
        <v>6</v>
      </c>
      <c r="E10" s="21"/>
      <c r="F10" s="16">
        <v>13916575073</v>
      </c>
    </row>
    <row r="11" spans="1:6" x14ac:dyDescent="0.2">
      <c r="A11" s="15" t="s">
        <v>7</v>
      </c>
      <c r="B11" s="16">
        <v>65152956108</v>
      </c>
      <c r="C11" s="11"/>
      <c r="D11" s="22" t="s">
        <v>87</v>
      </c>
      <c r="E11" s="23"/>
      <c r="F11" s="24">
        <f>SUM(F7:F10)</f>
        <v>5612923797191</v>
      </c>
    </row>
    <row r="12" spans="1:6" x14ac:dyDescent="0.2">
      <c r="A12" s="15" t="s">
        <v>8</v>
      </c>
      <c r="B12" s="16">
        <v>79366316989</v>
      </c>
      <c r="C12" s="11"/>
      <c r="D12" s="25"/>
      <c r="E12" s="26"/>
      <c r="F12" s="27"/>
    </row>
    <row r="13" spans="1:6" x14ac:dyDescent="0.2">
      <c r="A13" s="15" t="s">
        <v>9</v>
      </c>
      <c r="B13" s="16">
        <v>72306420018</v>
      </c>
      <c r="C13" s="11"/>
      <c r="D13" s="20" t="s">
        <v>45</v>
      </c>
      <c r="E13" s="21"/>
      <c r="F13" s="16">
        <v>187414000000</v>
      </c>
    </row>
    <row r="14" spans="1:6" x14ac:dyDescent="0.2">
      <c r="A14" s="15" t="s">
        <v>10</v>
      </c>
      <c r="B14" s="16">
        <v>15495665366</v>
      </c>
      <c r="C14" s="11"/>
      <c r="D14" s="20" t="s">
        <v>11</v>
      </c>
      <c r="E14" s="21"/>
      <c r="F14" s="16">
        <v>8718782499</v>
      </c>
    </row>
    <row r="15" spans="1:6" x14ac:dyDescent="0.2">
      <c r="A15" s="15" t="s">
        <v>12</v>
      </c>
      <c r="B15" s="16">
        <v>12930110096</v>
      </c>
      <c r="C15" s="11"/>
      <c r="D15" s="20" t="s">
        <v>13</v>
      </c>
      <c r="E15" s="21"/>
      <c r="F15" s="16">
        <v>187414000000</v>
      </c>
    </row>
    <row r="16" spans="1:6" x14ac:dyDescent="0.2">
      <c r="A16" s="15"/>
      <c r="B16" s="16"/>
      <c r="C16" s="11"/>
      <c r="D16" s="20" t="s">
        <v>15</v>
      </c>
      <c r="E16" s="21"/>
      <c r="F16" s="16">
        <v>279545591512</v>
      </c>
    </row>
    <row r="17" spans="1:7" x14ac:dyDescent="0.2">
      <c r="A17" s="15"/>
      <c r="B17" s="16"/>
      <c r="C17" s="11"/>
      <c r="D17" s="20" t="s">
        <v>85</v>
      </c>
      <c r="E17" s="21"/>
      <c r="F17" s="16">
        <v>48070650918</v>
      </c>
    </row>
    <row r="18" spans="1:7" x14ac:dyDescent="0.2">
      <c r="A18" s="15"/>
      <c r="B18" s="16"/>
      <c r="C18" s="11"/>
      <c r="D18" s="20" t="s">
        <v>88</v>
      </c>
      <c r="E18" s="21">
        <v>51871678936</v>
      </c>
      <c r="F18" s="16"/>
    </row>
    <row r="19" spans="1:7" x14ac:dyDescent="0.2">
      <c r="A19" s="15"/>
      <c r="B19" s="16"/>
      <c r="C19" s="11"/>
      <c r="D19" s="20" t="s">
        <v>84</v>
      </c>
      <c r="E19" s="21">
        <v>-3801028018</v>
      </c>
      <c r="F19" s="16"/>
    </row>
    <row r="20" spans="1:7" x14ac:dyDescent="0.2">
      <c r="A20" s="15"/>
      <c r="B20" s="16"/>
      <c r="C20" s="11"/>
      <c r="D20" s="22" t="s">
        <v>86</v>
      </c>
      <c r="E20" s="28"/>
      <c r="F20" s="24">
        <f>SUM(F13:F19)</f>
        <v>711163024929</v>
      </c>
    </row>
    <row r="21" spans="1:7" x14ac:dyDescent="0.2">
      <c r="A21" s="15"/>
      <c r="B21" s="16"/>
      <c r="C21" s="11"/>
      <c r="D21" s="25"/>
      <c r="E21" s="26"/>
      <c r="F21" s="27"/>
    </row>
    <row r="22" spans="1:7" x14ac:dyDescent="0.2">
      <c r="A22" s="29" t="s">
        <v>16</v>
      </c>
      <c r="B22" s="30">
        <f>SUM(B7:B21)</f>
        <v>6324086822120</v>
      </c>
      <c r="C22" s="11"/>
      <c r="D22" s="31" t="s">
        <v>17</v>
      </c>
      <c r="E22" s="32"/>
      <c r="F22" s="33">
        <f>+F20+F11</f>
        <v>6324086822120</v>
      </c>
      <c r="G22" s="34"/>
    </row>
    <row r="23" spans="1:7" x14ac:dyDescent="0.2">
      <c r="A23" s="11"/>
      <c r="B23" s="35"/>
      <c r="C23" s="36"/>
      <c r="D23" s="11"/>
      <c r="E23" s="11"/>
      <c r="F23" s="11"/>
    </row>
    <row r="24" spans="1:7" x14ac:dyDescent="0.2">
      <c r="A24" s="11"/>
      <c r="B24" s="37" t="s">
        <v>95</v>
      </c>
      <c r="C24" s="11"/>
      <c r="D24" s="11"/>
      <c r="E24" s="11"/>
    </row>
    <row r="25" spans="1:7" x14ac:dyDescent="0.2">
      <c r="A25" s="11"/>
      <c r="B25" s="38" t="s">
        <v>96</v>
      </c>
      <c r="C25" s="39"/>
      <c r="D25" s="11"/>
      <c r="E25" s="11"/>
    </row>
    <row r="26" spans="1:7" x14ac:dyDescent="0.2">
      <c r="A26" s="11"/>
      <c r="B26" s="11"/>
      <c r="C26" s="11"/>
      <c r="D26" s="11"/>
      <c r="E26" s="11"/>
    </row>
    <row r="27" spans="1:7" x14ac:dyDescent="0.2">
      <c r="A27" s="11"/>
      <c r="B27" s="11"/>
      <c r="C27" s="11"/>
      <c r="D27" s="11"/>
      <c r="E27" s="11"/>
      <c r="F27" s="11"/>
    </row>
    <row r="28" spans="1:7" ht="15.75" x14ac:dyDescent="0.25">
      <c r="A28" s="7" t="s">
        <v>94</v>
      </c>
      <c r="B28" s="11"/>
      <c r="C28" s="11"/>
      <c r="D28" s="11"/>
      <c r="E28" s="11"/>
      <c r="F28" s="11"/>
    </row>
    <row r="29" spans="1:7" x14ac:dyDescent="0.2">
      <c r="A29" s="11"/>
      <c r="B29" s="11"/>
      <c r="C29" s="11"/>
      <c r="D29" s="11"/>
      <c r="E29" s="11"/>
      <c r="F29" s="11"/>
    </row>
    <row r="30" spans="1:7" x14ac:dyDescent="0.2">
      <c r="A30" s="9" t="s">
        <v>18</v>
      </c>
      <c r="B30" s="40" t="s">
        <v>1</v>
      </c>
      <c r="C30" s="11"/>
      <c r="D30" s="9" t="s">
        <v>19</v>
      </c>
      <c r="E30" s="41"/>
      <c r="F30" s="40" t="s">
        <v>1</v>
      </c>
    </row>
    <row r="31" spans="1:7" x14ac:dyDescent="0.2">
      <c r="A31" s="15" t="s">
        <v>32</v>
      </c>
      <c r="B31" s="42">
        <v>12016526963</v>
      </c>
      <c r="C31" s="11"/>
      <c r="D31" s="15" t="s">
        <v>36</v>
      </c>
      <c r="E31" s="21"/>
      <c r="F31" s="43">
        <v>17778066529</v>
      </c>
    </row>
    <row r="32" spans="1:7" x14ac:dyDescent="0.2">
      <c r="A32" s="15" t="s">
        <v>20</v>
      </c>
      <c r="B32" s="42">
        <v>26097507872</v>
      </c>
      <c r="C32" s="11"/>
      <c r="D32" s="15" t="s">
        <v>35</v>
      </c>
      <c r="E32" s="21"/>
      <c r="F32" s="16">
        <v>94171215416</v>
      </c>
    </row>
    <row r="33" spans="1:8" x14ac:dyDescent="0.2">
      <c r="A33" s="15" t="s">
        <v>21</v>
      </c>
      <c r="B33" s="42">
        <v>440921239634</v>
      </c>
      <c r="C33" s="11"/>
      <c r="D33" s="15" t="s">
        <v>33</v>
      </c>
      <c r="E33" s="21"/>
      <c r="F33" s="16">
        <v>961728430</v>
      </c>
      <c r="G33" s="44"/>
    </row>
    <row r="34" spans="1:8" x14ac:dyDescent="0.2">
      <c r="A34" s="15" t="s">
        <v>22</v>
      </c>
      <c r="B34" s="42">
        <v>54514107740</v>
      </c>
      <c r="C34" s="11"/>
      <c r="D34" s="15" t="s">
        <v>23</v>
      </c>
      <c r="E34" s="21"/>
      <c r="F34" s="16">
        <v>442255786663</v>
      </c>
      <c r="G34" s="44"/>
    </row>
    <row r="35" spans="1:8" x14ac:dyDescent="0.2">
      <c r="A35" s="15" t="s">
        <v>24</v>
      </c>
      <c r="B35" s="42">
        <v>2284174864</v>
      </c>
      <c r="C35" s="11"/>
      <c r="D35" s="15" t="s">
        <v>25</v>
      </c>
      <c r="E35" s="21"/>
      <c r="F35" s="16">
        <v>29651899524</v>
      </c>
    </row>
    <row r="36" spans="1:8" x14ac:dyDescent="0.2">
      <c r="A36" s="15" t="s">
        <v>26</v>
      </c>
      <c r="B36" s="42">
        <v>799580623106</v>
      </c>
      <c r="C36" s="11"/>
      <c r="D36" s="15" t="s">
        <v>27</v>
      </c>
      <c r="E36" s="21"/>
      <c r="F36" s="16">
        <v>19187809020</v>
      </c>
      <c r="G36" s="45"/>
      <c r="H36" s="34"/>
    </row>
    <row r="37" spans="1:8" x14ac:dyDescent="0.2">
      <c r="A37" s="15" t="s">
        <v>28</v>
      </c>
      <c r="B37" s="42">
        <v>812754341</v>
      </c>
      <c r="C37" s="11"/>
      <c r="D37" s="15" t="s">
        <v>29</v>
      </c>
      <c r="E37" s="21"/>
      <c r="F37" s="16">
        <v>774059615604</v>
      </c>
    </row>
    <row r="38" spans="1:8" x14ac:dyDescent="0.2">
      <c r="A38" s="15" t="s">
        <v>49</v>
      </c>
      <c r="B38" s="42">
        <v>48070650918</v>
      </c>
      <c r="C38" s="11"/>
      <c r="D38" s="15" t="s">
        <v>90</v>
      </c>
      <c r="E38" s="21"/>
      <c r="F38" s="46">
        <v>6231464252</v>
      </c>
    </row>
    <row r="39" spans="1:8" x14ac:dyDescent="0.2">
      <c r="A39" s="29" t="s">
        <v>30</v>
      </c>
      <c r="B39" s="47">
        <f>SUM(B31:B38)</f>
        <v>1384297585438</v>
      </c>
      <c r="C39" s="11"/>
      <c r="D39" s="29" t="s">
        <v>31</v>
      </c>
      <c r="E39" s="48"/>
      <c r="F39" s="47">
        <f>SUM(F31:F38)</f>
        <v>1384297585438</v>
      </c>
      <c r="G39" s="49"/>
    </row>
    <row r="40" spans="1:8" x14ac:dyDescent="0.2">
      <c r="B40" s="34"/>
      <c r="F40" s="34"/>
    </row>
    <row r="41" spans="1:8" x14ac:dyDescent="0.2">
      <c r="B41" s="34"/>
      <c r="F41" s="50"/>
    </row>
    <row r="42" spans="1:8" ht="15" x14ac:dyDescent="0.25">
      <c r="A42" s="51"/>
      <c r="B42" s="52"/>
      <c r="C42" s="53"/>
      <c r="D42" s="51"/>
      <c r="E42" s="53"/>
      <c r="F42" s="52"/>
    </row>
    <row r="43" spans="1:8" ht="15" x14ac:dyDescent="0.25">
      <c r="A43" s="51"/>
      <c r="B43" s="52"/>
      <c r="C43" s="53"/>
      <c r="D43" s="51"/>
      <c r="E43" s="53"/>
      <c r="F43" s="52"/>
    </row>
    <row r="44" spans="1:8" x14ac:dyDescent="0.2">
      <c r="A44" s="53"/>
      <c r="B44" s="54"/>
      <c r="C44" s="53"/>
      <c r="D44" s="53"/>
      <c r="E44" s="53"/>
      <c r="F44" s="54"/>
    </row>
  </sheetData>
  <phoneticPr fontId="12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65"/>
  <sheetViews>
    <sheetView topLeftCell="A14" zoomScale="80" workbookViewId="0">
      <selection activeCell="I32" sqref="I32"/>
    </sheetView>
  </sheetViews>
  <sheetFormatPr baseColWidth="10" defaultRowHeight="12.75" x14ac:dyDescent="0.2"/>
  <cols>
    <col min="1" max="1" width="32.7109375" style="59" customWidth="1"/>
    <col min="2" max="2" width="25.85546875" style="56" customWidth="1"/>
    <col min="3" max="3" width="19.7109375" style="56" customWidth="1"/>
    <col min="4" max="9" width="17.28515625" style="56" customWidth="1"/>
    <col min="10" max="10" width="18.140625" style="56" bestFit="1" customWidth="1"/>
    <col min="11" max="11" width="20.5703125" style="57" bestFit="1" customWidth="1"/>
    <col min="12" max="12" width="21.5703125" style="58" bestFit="1" customWidth="1"/>
    <col min="13" max="13" width="24.85546875" style="57" bestFit="1" customWidth="1"/>
    <col min="14" max="16384" width="11.42578125" style="59"/>
  </cols>
  <sheetData>
    <row r="3" spans="1:13" x14ac:dyDescent="0.2">
      <c r="A3" s="55" t="s">
        <v>56</v>
      </c>
    </row>
    <row r="4" spans="1:13" x14ac:dyDescent="0.2">
      <c r="A4" s="55"/>
    </row>
    <row r="5" spans="1:13" x14ac:dyDescent="0.2">
      <c r="A5" s="60" t="s">
        <v>101</v>
      </c>
    </row>
    <row r="6" spans="1:13" x14ac:dyDescent="0.2">
      <c r="A6" s="59" t="s">
        <v>65</v>
      </c>
    </row>
    <row r="7" spans="1:13" x14ac:dyDescent="0.2">
      <c r="A7" s="59" t="s">
        <v>60</v>
      </c>
    </row>
    <row r="8" spans="1:13" ht="13.5" thickBot="1" x14ac:dyDescent="0.25"/>
    <row r="9" spans="1:13" ht="13.5" thickBot="1" x14ac:dyDescent="0.25">
      <c r="A9" s="61"/>
      <c r="B9" s="110" t="s">
        <v>54</v>
      </c>
      <c r="C9" s="62"/>
      <c r="D9" s="62"/>
      <c r="E9" s="62"/>
      <c r="F9" s="62"/>
      <c r="G9" s="62"/>
      <c r="H9" s="62"/>
      <c r="I9" s="63"/>
      <c r="J9" s="64" t="s">
        <v>53</v>
      </c>
    </row>
    <row r="10" spans="1:13" x14ac:dyDescent="0.2">
      <c r="A10" s="65"/>
      <c r="B10" s="66">
        <v>1</v>
      </c>
      <c r="C10" s="67" t="s">
        <v>80</v>
      </c>
      <c r="D10" s="67" t="s">
        <v>81</v>
      </c>
      <c r="E10" s="68">
        <v>2</v>
      </c>
      <c r="F10" s="66">
        <v>3</v>
      </c>
      <c r="G10" s="68">
        <v>4</v>
      </c>
      <c r="H10" s="66">
        <v>5</v>
      </c>
      <c r="I10" s="66">
        <v>6</v>
      </c>
      <c r="J10" s="69" t="s">
        <v>55</v>
      </c>
    </row>
    <row r="11" spans="1:13" ht="16.5" customHeight="1" x14ac:dyDescent="0.2">
      <c r="A11" s="70" t="s">
        <v>58</v>
      </c>
      <c r="B11" s="71">
        <v>3420166238792</v>
      </c>
      <c r="C11" s="71">
        <v>575685701760</v>
      </c>
      <c r="D11" s="71">
        <v>118650339110</v>
      </c>
      <c r="E11" s="71">
        <v>46996843080</v>
      </c>
      <c r="F11" s="71">
        <v>52005950240</v>
      </c>
      <c r="G11" s="71">
        <v>30404002816</v>
      </c>
      <c r="H11" s="71">
        <v>31986202948</v>
      </c>
      <c r="I11" s="71">
        <v>52010616739</v>
      </c>
      <c r="J11" s="71">
        <f t="shared" ref="J11" si="0">SUM(B11:I11)</f>
        <v>4327905895485</v>
      </c>
      <c r="K11" s="72"/>
    </row>
    <row r="12" spans="1:13" ht="25.5" x14ac:dyDescent="0.2">
      <c r="A12" s="73" t="s">
        <v>51</v>
      </c>
      <c r="B12" s="71">
        <v>1128199504855</v>
      </c>
      <c r="C12" s="71">
        <v>237547349340</v>
      </c>
      <c r="D12" s="71">
        <v>45984854500</v>
      </c>
      <c r="E12" s="71">
        <v>22539353640</v>
      </c>
      <c r="F12" s="71">
        <v>30751567990</v>
      </c>
      <c r="G12" s="71">
        <v>21561895790</v>
      </c>
      <c r="H12" s="71">
        <v>10334080420</v>
      </c>
      <c r="I12" s="71">
        <v>12312178280</v>
      </c>
      <c r="J12" s="71">
        <f>SUM(B12:I12)</f>
        <v>1509230784815</v>
      </c>
      <c r="K12" s="58"/>
      <c r="M12" s="72"/>
    </row>
    <row r="13" spans="1:13" x14ac:dyDescent="0.2">
      <c r="A13" s="70" t="s">
        <v>83</v>
      </c>
      <c r="B13" s="71">
        <v>2291966733937</v>
      </c>
      <c r="C13" s="71">
        <v>338138352420</v>
      </c>
      <c r="D13" s="71">
        <v>72665484610</v>
      </c>
      <c r="E13" s="71">
        <v>24457489440</v>
      </c>
      <c r="F13" s="71">
        <v>21254382250</v>
      </c>
      <c r="G13" s="71">
        <v>8842107026</v>
      </c>
      <c r="H13" s="71">
        <v>21652122528</v>
      </c>
      <c r="I13" s="71">
        <v>39698438459</v>
      </c>
      <c r="J13" s="71">
        <f t="shared" ref="J13" si="1">+J11-J12</f>
        <v>2818675110670</v>
      </c>
      <c r="K13" s="72"/>
      <c r="M13" s="72"/>
    </row>
    <row r="14" spans="1:13" x14ac:dyDescent="0.2">
      <c r="A14" s="70" t="s">
        <v>61</v>
      </c>
      <c r="B14" s="71">
        <v>0</v>
      </c>
      <c r="C14" s="71">
        <v>725792277</v>
      </c>
      <c r="D14" s="71">
        <v>1039856550</v>
      </c>
      <c r="E14" s="71">
        <v>2908332429</v>
      </c>
      <c r="F14" s="71">
        <v>11153622960</v>
      </c>
      <c r="G14" s="71">
        <v>10773419980</v>
      </c>
      <c r="H14" s="71">
        <v>20559184537</v>
      </c>
      <c r="I14" s="71">
        <v>43276032803</v>
      </c>
      <c r="J14" s="71">
        <f t="shared" ref="J14" si="2">SUM(B14:I14)</f>
        <v>90436241536</v>
      </c>
      <c r="K14" s="72"/>
    </row>
    <row r="15" spans="1:13" x14ac:dyDescent="0.2">
      <c r="A15" s="70" t="s">
        <v>66</v>
      </c>
      <c r="B15" s="74">
        <v>3420166238792</v>
      </c>
      <c r="C15" s="74">
        <v>574959909483</v>
      </c>
      <c r="D15" s="74">
        <v>117610482560</v>
      </c>
      <c r="E15" s="74">
        <v>44088510651</v>
      </c>
      <c r="F15" s="74">
        <v>40852327280</v>
      </c>
      <c r="G15" s="74">
        <v>19630582836</v>
      </c>
      <c r="H15" s="74">
        <v>11427018411</v>
      </c>
      <c r="I15" s="74">
        <v>8734583936</v>
      </c>
      <c r="J15" s="74">
        <f t="shared" ref="J15" si="3">+J11-J14</f>
        <v>4237469653949</v>
      </c>
      <c r="K15" s="72"/>
    </row>
    <row r="16" spans="1:13" x14ac:dyDescent="0.2">
      <c r="A16" s="70" t="s">
        <v>67</v>
      </c>
      <c r="B16" s="71"/>
      <c r="C16" s="71"/>
      <c r="D16" s="71"/>
      <c r="E16" s="71"/>
      <c r="F16" s="71"/>
      <c r="G16" s="71"/>
      <c r="H16" s="71"/>
      <c r="I16" s="71"/>
      <c r="J16" s="71">
        <v>19705036310</v>
      </c>
      <c r="K16" s="72"/>
    </row>
    <row r="17" spans="1:13" x14ac:dyDescent="0.2">
      <c r="A17" s="70" t="s">
        <v>52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148754613062</v>
      </c>
      <c r="K17" s="72"/>
    </row>
    <row r="18" spans="1:13" x14ac:dyDescent="0.2">
      <c r="A18" s="70" t="s">
        <v>68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f>+J14+J16-J17</f>
        <v>-38613335216</v>
      </c>
      <c r="K18" s="72"/>
    </row>
    <row r="19" spans="1:13" x14ac:dyDescent="0.2">
      <c r="A19" s="75"/>
      <c r="B19" s="76"/>
      <c r="C19" s="76"/>
      <c r="D19" s="76"/>
      <c r="E19" s="76"/>
      <c r="F19" s="76"/>
      <c r="G19" s="76"/>
      <c r="H19" s="76"/>
      <c r="I19" s="76"/>
      <c r="J19" s="76"/>
    </row>
    <row r="20" spans="1:13" x14ac:dyDescent="0.2">
      <c r="A20" s="59" t="s">
        <v>62</v>
      </c>
    </row>
    <row r="21" spans="1:13" x14ac:dyDescent="0.2">
      <c r="A21" s="59" t="s">
        <v>59</v>
      </c>
    </row>
    <row r="22" spans="1:13" x14ac:dyDescent="0.2">
      <c r="M22" s="77"/>
    </row>
    <row r="23" spans="1:13" x14ac:dyDescent="0.2">
      <c r="M23" s="77"/>
    </row>
    <row r="24" spans="1:13" x14ac:dyDescent="0.2">
      <c r="M24" s="77"/>
    </row>
    <row r="25" spans="1:13" x14ac:dyDescent="0.2">
      <c r="A25" s="111" t="s">
        <v>98</v>
      </c>
      <c r="B25" s="112"/>
      <c r="C25" s="112"/>
      <c r="D25" s="112"/>
      <c r="E25" s="112"/>
      <c r="M25" s="77"/>
    </row>
    <row r="26" spans="1:13" x14ac:dyDescent="0.2">
      <c r="A26" s="112" t="s">
        <v>82</v>
      </c>
      <c r="B26" s="112"/>
      <c r="C26" s="112"/>
      <c r="D26" s="112"/>
      <c r="E26" s="112"/>
      <c r="K26" s="77"/>
      <c r="M26" s="77"/>
    </row>
    <row r="27" spans="1:13" x14ac:dyDescent="0.2">
      <c r="A27" s="113"/>
      <c r="B27" s="114" t="s">
        <v>37</v>
      </c>
      <c r="C27" s="114" t="s">
        <v>38</v>
      </c>
      <c r="D27" s="114"/>
      <c r="E27" s="115" t="s">
        <v>39</v>
      </c>
      <c r="M27" s="77"/>
    </row>
    <row r="28" spans="1:13" x14ac:dyDescent="0.2">
      <c r="A28" s="116" t="s">
        <v>40</v>
      </c>
      <c r="B28" s="117" t="s">
        <v>41</v>
      </c>
      <c r="C28" s="118" t="s">
        <v>42</v>
      </c>
      <c r="D28" s="118" t="s">
        <v>43</v>
      </c>
      <c r="E28" s="119" t="s">
        <v>99</v>
      </c>
      <c r="F28" s="120"/>
      <c r="G28" s="120"/>
      <c r="H28" s="121"/>
    </row>
    <row r="29" spans="1:13" x14ac:dyDescent="0.2">
      <c r="A29" s="122" t="s">
        <v>45</v>
      </c>
      <c r="B29" s="123">
        <v>147414000000</v>
      </c>
      <c r="C29" s="123">
        <v>40000000000</v>
      </c>
      <c r="D29" s="123">
        <v>0</v>
      </c>
      <c r="E29" s="124">
        <f>+B29+C29-D29</f>
        <v>187414000000</v>
      </c>
      <c r="F29" s="120"/>
      <c r="G29" s="120"/>
      <c r="H29" s="121"/>
    </row>
    <row r="30" spans="1:13" x14ac:dyDescent="0.2">
      <c r="A30" s="122" t="s">
        <v>97</v>
      </c>
      <c r="B30" s="123">
        <v>40000000000</v>
      </c>
      <c r="C30" s="123">
        <v>0</v>
      </c>
      <c r="D30" s="123">
        <v>40000000000</v>
      </c>
      <c r="E30" s="124">
        <f t="shared" ref="E30:E34" si="4">+B30+C30-D30</f>
        <v>0</v>
      </c>
      <c r="F30" s="120"/>
      <c r="G30" s="120"/>
      <c r="H30" s="121"/>
    </row>
    <row r="31" spans="1:13" x14ac:dyDescent="0.2">
      <c r="A31" s="125" t="s">
        <v>11</v>
      </c>
      <c r="B31" s="126">
        <v>8617242706</v>
      </c>
      <c r="C31" s="126">
        <v>171211161</v>
      </c>
      <c r="D31" s="126">
        <v>69671368</v>
      </c>
      <c r="E31" s="124">
        <f t="shared" si="4"/>
        <v>8718782499</v>
      </c>
      <c r="F31" s="120"/>
      <c r="G31" s="120"/>
      <c r="H31" s="127"/>
    </row>
    <row r="32" spans="1:13" x14ac:dyDescent="0.2">
      <c r="A32" s="122" t="s">
        <v>13</v>
      </c>
      <c r="B32" s="123">
        <v>147414000000</v>
      </c>
      <c r="C32" s="123">
        <v>40000000000</v>
      </c>
      <c r="D32" s="123">
        <v>0</v>
      </c>
      <c r="E32" s="124">
        <f t="shared" si="4"/>
        <v>187414000000</v>
      </c>
      <c r="F32" s="120"/>
      <c r="G32" s="120"/>
      <c r="H32" s="121"/>
    </row>
    <row r="33" spans="1:8" x14ac:dyDescent="0.2">
      <c r="A33" s="122" t="s">
        <v>15</v>
      </c>
      <c r="B33" s="123">
        <v>178389873566</v>
      </c>
      <c r="C33" s="123">
        <v>101155717946</v>
      </c>
      <c r="D33" s="123">
        <v>0</v>
      </c>
      <c r="E33" s="124">
        <f t="shared" si="4"/>
        <v>279545591512</v>
      </c>
      <c r="F33" s="120"/>
      <c r="G33" s="120"/>
      <c r="H33" s="121"/>
    </row>
    <row r="34" spans="1:8" x14ac:dyDescent="0.2">
      <c r="A34" s="122" t="s">
        <v>46</v>
      </c>
      <c r="B34" s="123">
        <v>141155717946</v>
      </c>
      <c r="C34" s="128">
        <v>48070650918</v>
      </c>
      <c r="D34" s="128">
        <v>141155717946</v>
      </c>
      <c r="E34" s="124">
        <f t="shared" si="4"/>
        <v>48070650918</v>
      </c>
      <c r="F34" s="120"/>
      <c r="G34" s="120"/>
      <c r="H34" s="121"/>
    </row>
    <row r="35" spans="1:8" x14ac:dyDescent="0.2">
      <c r="A35" s="129" t="s">
        <v>44</v>
      </c>
      <c r="B35" s="130">
        <f>SUM(B29:B34)</f>
        <v>662990834218</v>
      </c>
      <c r="C35" s="130">
        <f>SUM(C29:C34)</f>
        <v>229397580025</v>
      </c>
      <c r="D35" s="130">
        <f>SUM(D29:D34)</f>
        <v>181225389314</v>
      </c>
      <c r="E35" s="130">
        <f>SUM(E29:E34)</f>
        <v>711163024929</v>
      </c>
      <c r="F35" s="78"/>
      <c r="G35" s="78"/>
      <c r="H35" s="78"/>
    </row>
    <row r="36" spans="1:8" x14ac:dyDescent="0.2">
      <c r="A36" s="112"/>
      <c r="B36" s="112"/>
      <c r="C36" s="112"/>
      <c r="D36" s="112"/>
      <c r="E36" s="112"/>
      <c r="F36" s="78"/>
      <c r="G36" s="78"/>
      <c r="H36" s="78"/>
    </row>
    <row r="37" spans="1:8" x14ac:dyDescent="0.2">
      <c r="A37" s="112"/>
      <c r="B37" s="112"/>
      <c r="C37" s="112"/>
      <c r="D37" s="112"/>
      <c r="E37" s="112"/>
    </row>
    <row r="41" spans="1:8" x14ac:dyDescent="0.2">
      <c r="A41" s="79" t="s">
        <v>57</v>
      </c>
      <c r="B41" s="80"/>
      <c r="C41" s="80"/>
      <c r="D41" s="80"/>
      <c r="E41" s="80"/>
      <c r="F41" s="131" t="s">
        <v>47</v>
      </c>
      <c r="G41" s="81"/>
      <c r="H41" s="95"/>
    </row>
    <row r="42" spans="1:8" x14ac:dyDescent="0.2">
      <c r="A42" s="82"/>
      <c r="B42" s="83" t="s">
        <v>89</v>
      </c>
      <c r="C42" s="84"/>
      <c r="D42" s="85" t="s">
        <v>99</v>
      </c>
      <c r="E42" s="86"/>
      <c r="F42" s="87" t="s">
        <v>100</v>
      </c>
      <c r="G42" s="88"/>
      <c r="H42" s="89"/>
    </row>
    <row r="43" spans="1:8" x14ac:dyDescent="0.2">
      <c r="A43" s="90" t="s">
        <v>63</v>
      </c>
      <c r="B43" s="91">
        <v>29.268713699671583</v>
      </c>
      <c r="C43" s="92" t="s">
        <v>48</v>
      </c>
      <c r="D43" s="93">
        <v>7.8226927301594182</v>
      </c>
      <c r="E43" s="92" t="s">
        <v>48</v>
      </c>
      <c r="F43" s="94">
        <v>31.280770920637671</v>
      </c>
      <c r="G43" s="92" t="s">
        <v>48</v>
      </c>
      <c r="H43" s="95"/>
    </row>
    <row r="44" spans="1:8" x14ac:dyDescent="0.2">
      <c r="A44" s="96"/>
      <c r="B44" s="96"/>
      <c r="C44" s="96"/>
      <c r="D44" s="96"/>
      <c r="E44" s="96"/>
      <c r="F44" s="96"/>
      <c r="G44" s="97"/>
      <c r="H44" s="96"/>
    </row>
    <row r="45" spans="1:8" x14ac:dyDescent="0.2">
      <c r="A45" s="96"/>
      <c r="B45" s="96" t="s">
        <v>14</v>
      </c>
      <c r="C45" s="96"/>
      <c r="D45" s="96"/>
      <c r="E45" s="96"/>
      <c r="F45" s="96"/>
      <c r="G45" s="96"/>
      <c r="H45" s="96"/>
    </row>
    <row r="48" spans="1:8" x14ac:dyDescent="0.2">
      <c r="A48" s="98" t="s">
        <v>102</v>
      </c>
      <c r="B48" s="98"/>
      <c r="C48" s="98"/>
    </row>
    <row r="49" spans="1:3" x14ac:dyDescent="0.2">
      <c r="A49" s="99" t="s">
        <v>106</v>
      </c>
      <c r="B49" s="100"/>
      <c r="C49" s="100"/>
    </row>
    <row r="50" spans="1:3" x14ac:dyDescent="0.2">
      <c r="A50" s="99" t="s">
        <v>107</v>
      </c>
      <c r="B50" s="100"/>
      <c r="C50" s="100"/>
    </row>
    <row r="51" spans="1:3" x14ac:dyDescent="0.2">
      <c r="A51" s="99" t="s">
        <v>108</v>
      </c>
      <c r="B51" s="100"/>
      <c r="C51" s="100"/>
    </row>
    <row r="52" spans="1:3" x14ac:dyDescent="0.2">
      <c r="A52" s="99" t="s">
        <v>109</v>
      </c>
      <c r="B52" s="100"/>
      <c r="C52" s="100"/>
    </row>
    <row r="53" spans="1:3" x14ac:dyDescent="0.2">
      <c r="A53" s="132" t="s">
        <v>105</v>
      </c>
      <c r="B53" s="100"/>
      <c r="C53" s="100"/>
    </row>
    <row r="54" spans="1:3" x14ac:dyDescent="0.2">
      <c r="A54" s="101" t="s">
        <v>103</v>
      </c>
      <c r="B54" s="100"/>
      <c r="C54" s="100"/>
    </row>
    <row r="55" spans="1:3" x14ac:dyDescent="0.2">
      <c r="A55" s="99" t="s">
        <v>104</v>
      </c>
      <c r="B55" s="100"/>
      <c r="C55" s="100"/>
    </row>
    <row r="56" spans="1:3" x14ac:dyDescent="0.2">
      <c r="A56" s="102" t="s">
        <v>78</v>
      </c>
      <c r="B56" s="100"/>
      <c r="C56" s="100"/>
    </row>
    <row r="57" spans="1:3" ht="13.5" thickBot="1" x14ac:dyDescent="0.25">
      <c r="A57" s="99"/>
      <c r="B57" s="100"/>
      <c r="C57" s="100"/>
    </row>
    <row r="58" spans="1:3" ht="13.5" thickBot="1" x14ac:dyDescent="0.25">
      <c r="A58" s="103" t="s">
        <v>71</v>
      </c>
      <c r="B58" s="104" t="s">
        <v>72</v>
      </c>
      <c r="C58" s="105"/>
    </row>
    <row r="59" spans="1:3" ht="13.5" thickBot="1" x14ac:dyDescent="0.25">
      <c r="A59" s="104" t="s">
        <v>73</v>
      </c>
      <c r="B59" s="133" t="s">
        <v>74</v>
      </c>
      <c r="C59" s="134" t="s">
        <v>92</v>
      </c>
    </row>
    <row r="60" spans="1:3" ht="13.5" thickBot="1" x14ac:dyDescent="0.25">
      <c r="A60" s="106"/>
      <c r="B60" s="135" t="s">
        <v>79</v>
      </c>
      <c r="C60" s="136" t="s">
        <v>91</v>
      </c>
    </row>
    <row r="61" spans="1:3" x14ac:dyDescent="0.2">
      <c r="A61" s="137" t="s">
        <v>110</v>
      </c>
      <c r="B61" s="107"/>
      <c r="C61" s="100"/>
    </row>
    <row r="62" spans="1:3" x14ac:dyDescent="0.2">
      <c r="A62" s="108" t="s">
        <v>75</v>
      </c>
      <c r="B62" s="96"/>
      <c r="C62" s="96"/>
    </row>
    <row r="63" spans="1:3" x14ac:dyDescent="0.2">
      <c r="A63" s="109" t="s">
        <v>76</v>
      </c>
      <c r="B63" s="96"/>
      <c r="C63" s="96"/>
    </row>
    <row r="64" spans="1:3" x14ac:dyDescent="0.2">
      <c r="A64" s="109" t="s">
        <v>77</v>
      </c>
      <c r="B64" s="96"/>
      <c r="C64" s="96"/>
    </row>
    <row r="65" spans="1:3" x14ac:dyDescent="0.2">
      <c r="A65" s="96"/>
      <c r="B65" s="96"/>
      <c r="C65" s="96"/>
    </row>
  </sheetData>
  <mergeCells count="4">
    <mergeCell ref="A48:C48"/>
    <mergeCell ref="B58:C58"/>
    <mergeCell ref="A59:A60"/>
    <mergeCell ref="A61:B61"/>
  </mergeCells>
  <phoneticPr fontId="12" type="noConversion"/>
  <hyperlinks>
    <hyperlink ref="A53" r:id="rId1" tooltip="blocked::http://www.feller-rate.com.py/_x000a_http://www.feller-rate.com.py/" display="http://www.feller-rate.com.py/"/>
    <hyperlink ref="A56" r:id="rId2" tooltip="blocked::mailto:info@feller-rate.com.py_x000a_mailto:info@feller-rate.com.py" display="mailto:info@feller-rate.com.py"/>
    <hyperlink ref="A63" r:id="rId3" tooltip="blocked::http://www.bancoatlas.com.py/_x000a_http://www.bancocontinental.com.py/" display="http://www.bancoatlas.com.py/"/>
    <hyperlink ref="A64" r:id="rId4" tooltip="blocked::http://www.feller-rate.com.py/_x000a_http://www.feller-rate.com.py/" display="http://www.feller-rate.com.py/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DvfYZo3ioS6LuSKgnhu400wTxNpulo72LQiitRhmjr8=</DigestValue>
    </Reference>
    <Reference Type="http://www.w3.org/2000/09/xmldsig#Object" URI="#idOfficeObject">
      <DigestMethod Algorithm="http://www.w3.org/2001/04/xmlenc#sha256"/>
      <DigestValue>nTnohv2lhy8Km4MW0BHUPCLZh3+wGSAIKW6UAgn9dyU=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pBQZ8tk9Xzqk/CGohLuWReVWsi99fNpN+FdRaqnx3hk=</DigestValue>
    </Reference>
    <Reference Type="http://www.w3.org/2000/09/xmldsig#Object" URI="#idValidSigLnImg">
      <DigestMethod Algorithm="http://www.w3.org/2001/04/xmlenc#sha256"/>
      <DigestValue>KzmbIY8DZfP5xRRK3oB4BH9l3KFZUoVCML4qUzxnMWE=</DigestValue>
    </Reference>
    <Reference Type="http://www.w3.org/2000/09/xmldsig#Object" URI="#idInvalidSigLnImg">
      <DigestMethod Algorithm="http://www.w3.org/2001/04/xmlenc#sha256"/>
      <DigestValue>rUOLF39SwHFF/06/XvzRSDZ0oTI6X2deoAaZptgY8zk=</DigestValue>
    </Reference>
  </SignedInfo>
  <SignatureValue>UUElUyFKAGLfkR1xsgVB2MfxQIuLAkgz7+65BTzsOOcwWUEn0isJMAcAtDOuyGVeOTzwk4kVR0DR
9aKBCjnUE2OU4nfS4VbIl499CSKxUehEAV/Hd0Bk3DRNyL7WwsrTAV1NPpXtZHaY6+1u8mse46OC
teMrafwVROcPGJi/W05ibsMg00yeY+vKkkhcDtOuZF9xbJ9X4k9p1sgvjZKfCvXDL3RiatmnVDbB
8KQnvs4QRctW7teBYj4AehLCxbtwWDZqsINp+yxJ63FGQR+3oP7CsEkJmHNEQ4TCnwyEryb4vvIt
01Cxo3RSNtmGoAd/dFNi9ExUQ7gvFuND6I4/Kg==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qRbuktr+2GCynKtI7XkErH8ngvpxePPO0/EwhiAxQK8=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bevPK43M2lhdJ0tYZ6YRvnMUYjkqwsEQ93oUgUpk1yg=</DigestValue>
      </Reference>
      <Reference URI="/xl/media/image1.emf?ContentType=image/x-emf">
        <DigestMethod Algorithm="http://www.w3.org/2001/04/xmlenc#sha256"/>
        <DigestValue>x5zSvoSE7vP0JQmi2FSMHfO8luZQzkXLnvRsQQ766go=</DigestValue>
      </Reference>
      <Reference URI="/xl/media/image2.emf?ContentType=image/x-emf">
        <DigestMethod Algorithm="http://www.w3.org/2001/04/xmlenc#sha256"/>
        <DigestValue>pcp7+NQ3MgbNfpDKQagtGXngkphpGo12HkiNmYaENVA=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IB790G4YbAQbDw9cxPRxVqsdZFXiazrvBUZAHh19Yr0=</DigestValue>
      </Reference>
      <Reference URI="/xl/sharedStrings.xml?ContentType=application/vnd.openxmlformats-officedocument.spreadsheetml.sharedStrings+xml">
        <DigestMethod Algorithm="http://www.w3.org/2001/04/xmlenc#sha256"/>
        <DigestValue>e9AGL9E/2P9s8MwgTv2geNpvi1cacFkH6rrkGJSMem0=</DigestValue>
      </Reference>
      <Reference URI="/xl/styles.xml?ContentType=application/vnd.openxmlformats-officedocument.spreadsheetml.styles+xml">
        <DigestMethod Algorithm="http://www.w3.org/2001/04/xmlenc#sha256"/>
        <DigestValue>UHVXai1/bdXkARqgFf8LBZjlsTEopvTTCPBBxpmLF5g=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BZv399vbQoRS6GQyGFV3N9S060i5SOVpWRMmu7iqWJU=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8MaN4pNDrpkFAe7/rq9+iF221QjmJQbwDEHg53g9r5A=</DigestValue>
      </Reference>
      <Reference URI="/xl/worksheets/sheet2.xml?ContentType=application/vnd.openxmlformats-officedocument.spreadsheetml.worksheet+xml">
        <DigestMethod Algorithm="http://www.w3.org/2001/04/xmlenc#sha256"/>
        <DigestValue>b5GusPQ552ExiOUFCPR+qEQDWRDr7CNT9xioTgJtaPo=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2020-09-11T13:48:03Z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{40A582DA-20C1-46E2-8934-2EE17062E79F}</SetupID>
          <SignatureText>SONIA BEATRIZ RIOS DE CORONEL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2020-09-11T13:48:03Z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COJAAAoREAACBFTUYAAAEAPBwAAKo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K13ipzWd2jiHl/whh5f//8AAAAAnHYSWgAAvMonAEASyXYAAAAAsFY7ABDKJwAB5512AAAAAAAAQ2hhclVwcGVyVwD3rXd6nNZ3/MonAAAAAAAPAAAAXMonACSuyXb/rcl2aMonAGQBAADZboN12W6DdUjOPQAACAAAAAIAAAAAAACIyicALaeDdQAAAAAAAAAAwssnAAkAAACwyycACQAAAAAAAAAAAAAAsMsnAMDKJwCipoN1AAAAAAACAAAAACcACQAAALDLJwAJAAAAcFmHdQAAAAAAAAAAsMsnAAkAAAAAAAAA7MonAOGlg3UAAAAAAAIAALDLJwAJAAAAZHYACAAAAAAlAAAADAAAAAEAAAAYAAAADAAAAAAAAAISAAAADAAAAAEAAAAeAAAAGAAAAL0AAAAEAAAA9wAAABEAAAAlAAAADAAAAAEAAABUAAAAiAAAAL4AAAAEAAAA9QAAABAAAAABAAAAAEANQgAEDUK+AAAABAAAAAoAAABMAAAAAAAAAAAAAAAAAAAA//////////9gAAAAMQAxAC8AMAA5AC8AMgAwADIAMA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Bx7pgwGAM4B1gAAAJB6pgwgIjkAMEE6AAUw010IAAAAlaUkXgQAAAA4B28IwG05ANRuOQAwcLQMsEE6APcrrXfmsdZ3LHCjDqwBOQAAADkA7kpcAP7////lAIYDGQAAAAIAAABQoj0A2W6Dddlug3XmAIEDAAgAAAACAAAAAAAA6OYnAC2ng3UAAAAAAAAAAB7oJwAHAAAAEOgnAAcAAAAAAAAAAAAAABDoJwAg5ycAoqaDdQAAAAAAAgAAAAAnAAcAAAAQ6CcABwAAAHBZh3UAAAAAAAAAABDoJwAHAAAAAAAAAEznJwDhpYN1AAAAAAACAAAQ6C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DYSU8dAAAAANjiHx3c2ycAALcoAwAD/n8EFAAAcFqlDOQQAAADAAAA5BAAAAEAAADgcecOoB32XRhwu10PAAAA0NsnACSuyXb/rcl23NsnAGQBAADZboN12W6DdXBapQwACAAAAAIAAAAAAAD82ycALaeDdQAAAAAAAAAAMN0nAAYAAAAk3ScABgAAAAAAAAAAAAAAJN0nADTcJwCipoN1AAAAAAACAAAAACcABgAAACTdJwAGAAAAcFmHdQAAAAAAAAAAJN0nAAYAAAAAAAAAYNwnAOGlg3UAAAAAAAIAACTdJwAGAAAAZHYACAAAAAAlAAAADAAAAAMAAAAYAAAADAAAAAAAAAISAAAADAAAAAEAAAAWAAAADAAAAAgAAABUAAAAVAAAAAoAAAAnAAAAHgAAAEoAAAABAAAAAEANQgAEDUIKAAAASwAAAAEAAABMAAAABAAAAAkAAAAnAAAAIAAAAEsAAABQAAAAWACNE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U2icAQNrNXcspAR4YwIkMddjNXfDuKAMYwIkMmDgcDxTbJwAIuCgDAAP+fwQUAAAQqB4P5BAAABUAAADkEAAAmDgcDwAAAAAAAAAAAAAAAA8AAAAI2ycAJK7Jdv+tyXYU2ycAZAEAANlug3XZboN1EKgeDwAIAAAAAgAAAAAAADTbJwAtp4N1AAAAAAAAAABu3CcACQAAAFzcJwAJAAAAAAAAAAAAAABc3CcAbNsnAKKmg3UAAAAAAAIAAAAAJwAJAAAAXNwnAAkAAABwWYd1AAAAAAAAAABc3CcACQAAAAAAAACY2ycA4aWDdQAAAAAAAgAAXNwn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AEANQgAEDUIKAAAAUAAAAB0AAABMAAAAAAAAAAAAAAAAAAAA//////////+IAAAAUwBPAE4ASQBBACAAQgBFAEEAVABSAEkAWgAgAFIASQBPAFMAIABEAEUAIABDAE8AUgBPAE4ARQBMAPr/BgAAAAkAAAAIAAAAAwAAAAcAAAADAAAABwAAAAYAAAAHAAAABQ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AAQA1CAAQNQgoAAABgAAAACAAAAEwAAAAAAAAAAAAAAAAAAAD//////////1wAAABDAE8ATgBUAEEARABPAFIABwAAAAkAAAAIAAAABQ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AAQA1CAAQNQgoAAABwAAAAKgAAAEwAAAAEAAAACQAAAHAAAAAAAQAAfQAAAKAAAABGAGkAcgBtAGEAZABvACAAcABvAHIAOgAgAFMATwBOAEkAQQAgAEIARQBBAFQAUgBJAFoAIABSAEkATwBTACAARABFACAAQwBPAFIATwBOAEUATAAGAAAAAwAAAAQAAAAJAAAABgAAAAcAAAAHAAAAAwAAAAcAAAAHAAAABAAAAAMAAAADAAAABgAAAAkAAAAIAAAAAwAAAAcAAAADAAAABwAAAAYAAAAHAAAABQAAAAcAAAADAAAABgAAAAMAAAAHAAAAAwAAAAkAAAAGAAAAAwAAAAgAAAAGAAAAAwAAAAcAAAAJAAAABwAAAAkAAAAIAAAABgAAAAUAAAAWAAAADAAAAAAAAAAlAAAADAAAAAIAAAAOAAAAFAAAAAAAAAAQAAAAFAAAAA==</Object>
  <Object Id="idInvalidSigLnImg">AQAAAGwAAAAAAAAAAAAAAAgBAAB/AAAAAAAAAAAAAACOJAAAoREAACBFTUYAAAEA2B8AALA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EAAAAAfqbJd6PIeqDCQFZ4JTd0Lk/HMVPSGy5uFiE4GypVJ0KnHjN9AAABADMAAACcz+7S6ffb7fnC0t1haH0hMm8aLXIuT8ggOIwoRKslP58cK08AAAEAcwAAAMHg9P///////////+bm5k9SXjw/SzBRzTFU0y1NwSAyVzFGXwEBAgAACA8mnM/u69/SvI9jt4tgjIR9FBosDBEjMVTUMlXWMVPRKUSeDxk4AAAAAAQAAADT6ff///////+Tk5MjK0krSbkvUcsuT8YVJFoTIFIrSbgtTcEQHEcARAAAAJzP7vT6/bTa8kRleixHhy1Nwi5PxiQtTnBwcJKSki81SRwtZAgOI2QqAAAAweD02+35gsLqZ5q6Jz1jNEJyOUZ4qamp+/v7////wdPeVnCJAQECAEoAAACv1/Ho8/ubzu6CwuqMudS3u769vb3////////////L5fZymsABAgMAAAAAAK/X8fz9/uLx+snk9uTy+vz9/v///////////////8vl9nKawAECAyBNAAAAotHvtdryxOL1xOL1tdry0+r32+350+r3tdryxOL1pdPvc5rAAQIDAAAAAABpj7ZnjrZqj7Zqj7ZnjrZtkbdukrdtkbdnjrZqj7ZojrZ3rdUCAwQAK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td4qc1ndo4h5f8IYeX///AAAAAJx2EloAALzKJwBAEsl2AAAAALBWOwAQyicAAeeddgAAAAAAAENoYXJVcHBlclcA9613epzWd/zKJwAAAAAADwAAAFzKJwAkrsl2/63JdmjKJwBkAQAA2W6Dddlug3VIzj0AAAgAAAACAAAAAAAAiMonAC2ng3UAAAAAAAAAAMLLJwAJAAAAsMsnAAkAAAAAAAAAAAAAALDLJwDAyicAoqaDdQAAAAAAAgAAAAAnAAkAAACwyycACQAAAHBZh3UAAAAAAAAAALDLJwAJAAAAAAAAAOzKJwDhpYN1AAAAAAACAACwyycACQAAAGR2AAgAAAAAJQAAAAwAAAABAAAAGAAAAAwAAAD/AAACEgAAAAwAAAABAAAAHgAAABgAAAAiAAAABAAAAHIAAAARAAAAJQAAAAwAAAABAAAAVAAAAKgAAAAjAAAABAAAAHAAAAAQAAAAAQAAAABADUIABA1C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Bx7pgwGAM4B1gAAAJB6pgwgIjkAMEE6AAUw010IAAAAlaUkXgQAAAA4B28IwG05ANRuOQAwcLQMsEE6APcrrXfmsdZ3LHCjDqwBOQAAADkA7kpcAP7////lAIYDGQAAAAIAAABQoj0A2W6Dddlug3XmAIEDAAgAAAACAAAAAAAA6OYnAC2ng3UAAAAAAAAAAB7oJwAHAAAAEOgnAAcAAAAAAAAAAAAAABDoJwAg5ycAoqaDdQAAAAAAAgAAAAAnAAcAAAAQ6CcABwAAAHBZh3UAAAAAAAAAABDoJwAHAAAAAAAAAEznJwDhpYN1AAAAAAACAAAQ6C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DYSU8dAAAAANjiHx3c2ycAALcoAwAD/n8EFAAAcFqlDOQQAAADAAAA5BAAAAEAAADgcecOoB32XRhwu10PAAAA0NsnACSuyXb/rcl23NsnAGQBAADZboN12W6DdXBapQwACAAAAAIAAAAAAAD82ycALaeDdQAAAAAAAAAAMN0nAAYAAAAk3ScABgAAAAAAAAAAAAAAJN0nADTcJwCipoN1AAAAAAACAAAAACcABgAAACTdJwAGAAAAcFmHdQAAAAAAAAAAJN0nAAYAAAAAAAAAYNwnAOGlg3UAAAAAAAIAACTdJwAGAAAAZHYACAAAAAAlAAAADAAAAAMAAAAYAAAADAAAAAAAAAISAAAADAAAAAEAAAAWAAAADAAAAAgAAABUAAAAVAAAAAoAAAAnAAAAHgAAAEoAAAABAAAAAEANQgAE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U2icAQNrNXcspAR4YwIkMddjNXfDuKAMYwIkMmDgcDxTbJwAIuCgDAAP+fwQUAAAQqB4P5BAAABUAAADkEAAAmDgcDwAAAAAAAAAAAAAAAA8AAAAI2ycAJK7Jdv+tyXYU2ycAZAEAANlug3XZboN1EKgeDwAIAAAAAgAAAAAAADTbJwAtp4N1AAAAAAAAAABu3CcACQAAAFzcJwAJAAAAAAAAAAAAAABc3CcAbNsnAKKmg3UAAAAAAAIAAAAAJwAJAAAAXNwnAAkAAABwWYd1AAAAAAAAAABc3CcACQAAAAAAAACY2ycA4aWDdQAAAAAAAgAAXNwn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AEANQgAEDUIKAAAAUAAAAB0AAABMAAAAAAAAAAAAAAAAAAAA//////////+IAAAAUwBPAE4ASQBBACAAQgBFAEEAVABSAEkAWgAgAFIASQBPAFMAIABEAEUAIABDAE8AUgBPAE4ARQBMACAABgAAAAkAAAAIAAAAAwAAAAcAAAADAAAABwAAAAYAAAAHAAAABQ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AAQA1CAAQNQgoAAABgAAAACAAAAEwAAAAAAAAAAAAAAAAAAAD//////////1wAAABDAE8ATgBUAEEARABPAFIABwAAAAkAAAAIAAAABQ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AAQA1CAAQNQgoAAABwAAAAKgAAAEwAAAAEAAAACQAAAHAAAAAAAQAAfQAAAKAAAABGAGkAcgBtAGEAZABvACAAcABvAHIAOgAgAFMATwBOAEkAQQAgAEIARQBBAFQAUgBJAFoAIABSAEkATwBTACAARABFACAAQwBPAFIATwBOAEUATAAGAAAAAwAAAAQAAAAJAAAABgAAAAcAAAAHAAAAAwAAAAcAAAAHAAAABAAAAAMAAAADAAAABgAAAAkAAAAIAAAAAwAAAAcAAAADAAAABwAAAAYAAAAHAAAABQAAAAcAAAADAAAABgAAAAMAAAAHAAAAAwAAAAkAAAAGAAAAAwAAAAgAAAAGAAAAAwAAAAcAAAAJAAAABwAAAAkAAAAI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NWdpDORActEgt30F1UOZyjFgaEbhVI+ShSYSAxT+MQQ=</DigestValue>
    </Reference>
    <Reference Type="http://www.w3.org/2000/09/xmldsig#Object" URI="#idOfficeObject">
      <DigestMethod Algorithm="http://www.w3.org/2001/04/xmlenc#sha256"/>
      <DigestValue>+a8HI8blzTb8l+M+Te9pbiENDvccRyU874UoLcxbElk=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DWtJjdQsLsM0rOEC4r8NKpeYxRM1jklAlWhySrq1T1I=</DigestValue>
    </Reference>
    <Reference Type="http://www.w3.org/2000/09/xmldsig#Object" URI="#idValidSigLnImg">
      <DigestMethod Algorithm="http://www.w3.org/2001/04/xmlenc#sha256"/>
      <DigestValue>FTmLmOjg1zHl15ssci4E2PGYj39ZMMsLd8TeH43ufxg=</DigestValue>
    </Reference>
    <Reference Type="http://www.w3.org/2000/09/xmldsig#Object" URI="#idInvalidSigLnImg">
      <DigestMethod Algorithm="http://www.w3.org/2001/04/xmlenc#sha256"/>
      <DigestValue>FuD2UlyDaDEl24E92PITf23UtO0ZaF1jJof8Q6Mb0v4=</DigestValue>
    </Reference>
  </SignedInfo>
  <SignatureValue>qoDLaXSSixYyNzkv+IY0AsRvb+xY/iEzs3FHwTKXpNnSLl38zJgQEVqlben3/4I6I21KV+XZi8M6
ajpWxlODgyfdjHzy9rKKn6kpbslAJ6sezAklvZwrWlhbl9kAHyzHQdw7ot590PLzN3K8Sd383zhy
b+yYW5tMph9eRcDIGzoHmYnD6E0/OnV+sFbgvHlfZPgaSY9QUOXiTHyz5+NW0t/nnNLQ35EQyzaW
4BComd+3o6ESSbtLLhbqZK7po7ceIxxiaDj9t5fQw46p1E6bkB823VCB0w893Z42WC8hpitEuAQ8
Q+YeLvkCYwCFuT5zWWi0PHPXRNj7hWXMBqxyeg==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qRbuktr+2GCynKtI7XkErH8ngvpxePPO0/EwhiAxQK8=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bevPK43M2lhdJ0tYZ6YRvnMUYjkqwsEQ93oUgUpk1yg=</DigestValue>
      </Reference>
      <Reference URI="/xl/media/image1.emf?ContentType=image/x-emf">
        <DigestMethod Algorithm="http://www.w3.org/2001/04/xmlenc#sha256"/>
        <DigestValue>x5zSvoSE7vP0JQmi2FSMHfO8luZQzkXLnvRsQQ766go=</DigestValue>
      </Reference>
      <Reference URI="/xl/media/image2.emf?ContentType=image/x-emf">
        <DigestMethod Algorithm="http://www.w3.org/2001/04/xmlenc#sha256"/>
        <DigestValue>pcp7+NQ3MgbNfpDKQagtGXngkphpGo12HkiNmYaENVA=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IB790G4YbAQbDw9cxPRxVqsdZFXiazrvBUZAHh19Yr0=</DigestValue>
      </Reference>
      <Reference URI="/xl/sharedStrings.xml?ContentType=application/vnd.openxmlformats-officedocument.spreadsheetml.sharedStrings+xml">
        <DigestMethod Algorithm="http://www.w3.org/2001/04/xmlenc#sha256"/>
        <DigestValue>e9AGL9E/2P9s8MwgTv2geNpvi1cacFkH6rrkGJSMem0=</DigestValue>
      </Reference>
      <Reference URI="/xl/styles.xml?ContentType=application/vnd.openxmlformats-officedocument.spreadsheetml.styles+xml">
        <DigestMethod Algorithm="http://www.w3.org/2001/04/xmlenc#sha256"/>
        <DigestValue>UHVXai1/bdXkARqgFf8LBZjlsTEopvTTCPBBxpmLF5g=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BZv399vbQoRS6GQyGFV3N9S060i5SOVpWRMmu7iqWJU=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8MaN4pNDrpkFAe7/rq9+iF221QjmJQbwDEHg53g9r5A=</DigestValue>
      </Reference>
      <Reference URI="/xl/worksheets/sheet2.xml?ContentType=application/vnd.openxmlformats-officedocument.spreadsheetml.worksheet+xml">
        <DigestMethod Algorithm="http://www.w3.org/2001/04/xmlenc#sha256"/>
        <DigestValue>b5GusPQ552ExiOUFCPR+qEQDWRDr7CNT9xioTgJtaPo=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2020-09-18T15:02:05Z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{64ED9BCF-29C2-4774-8F26-8CC33A61875B}</SetupID>
          <SignatureText>Miguel Angel Zaldivar Silvera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2020-09-18T15:02:05Z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BKGwAASg0AACBFTUYAAAEAWBwAAKo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PV1aOJPZ5jOQADI2lACaMxAAljMQAIAAAAA/lQldwkAAAAY2lACKVUld7TMQAIY2lACtrlPZwAAAAC2uU9nAQAAABjaUAIAAAAAAAAAAAAAAAAAAAAA0OVQAgAAAAAAAAAAAAAAAAAAAAAAAAAAXTHkCgAAAAAIzkACidgCdQAAQAIAAAAAldgCdQAAAAD1////AAAAAAAAAAAAAAAAkAEAALJIV8GkzEACEabddAAA8nWYzEACAAAAAKDMQAIAAAAAAAAAABY03nQAAAAAVAZ6/wkAAAC4zUACEFrUdAHYAAC4zUACAAAAAAAAAAAAAAAAAAAAAAAAAABo4k9nZHYACAAAAAAlAAAADAAAAAEAAAAYAAAADAAAAAAAAAISAAAADAAAAAEAAAAeAAAAGAAAAMMAAAAEAAAA9wAAABEAAAAlAAAADAAAAAEAAABUAAAAhAAAAMQAAAAEAAAA9QAAABAAAAABAAAAAIDUQbSX1EHEAAAABAAAAAkAAABMAAAAAAAAAAAAAAAAAAAA//////////9gAAAAMQA4AC8AOQAvADIAMAAyADAAZXIGAAAABgAAAAQAAAAGAAAABAAAAAYAAAAGAAAABgAAAAYAAABLAAAAQAAAADAAAAAFAAAAIAAAAAEAAAABAAAAEAAAAAAAAAAAAAAABwEAAIAAAAAAAAAAAAAAAAcBAACAAAAAUgAAAHABAAACAAAAEAAAAAcAAAAAAAAAAAAAALwCAAAAAAAAAQICIlMAeQBzAHQAZQBtAAAAAAAAAAAAAAAAAAAAAAAAAAAAAAAAAAAAAAAAAAAAAAAAAAAAAAAAAAAAAAAAAAAAAAAAAAAAIAAAABxXDAwAAFACGHDsZdqIJaEh8eQKEJ5YAigCAADQB3YACAIAANAHdgBkAAAA/BJAAggCAAAAAAAASGDqCwAAAAAAAAAA6LLkCwAAdgAAAFACQQAAAAAAAAACAAAAAAB2AHwCdgD8AQAA1BZ2AAAAAAAoueQL0BZ2AAAAIHfADEAC7q0gd2BVDAzurSB3AAAAAAAAAADA8FACwPBQAtQMQAJ/L95lAABQAgAAAAD8AQAA5AxAAj0v3mUAAAAABwAAAAAAAAAWNN50/AEAAFQGev8HAAAADA5AAhBa1HQB2AAADA5AAg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QmwDEAClA5AAl3ZAnUBAAAAVAxAAgAAAAANAQAAAABQAg0BAAAFAAAAAQAAACAR8QsAAAAAmLgHDODtAQwAAAAAeMAHDAAAAACYuAcMU4HwZQMAAABcgfBlAQAAAJhYCQygHSdmGHDsZdqIJaEh8eQKEJ5YAgQOQAKJ2AJ1AABAAgIAAACV2AJ1/BJAAuD///8AAAAAAAAAAAAAAACQAQAAAAAAAQAAAABhAHIAaQBhAGwAAAAAAAAAAAAAAAAAAAAGAAAAAAAAABY03nQAAAAAVAZ6/wYAAAC0DUACEFrUdAHYAAC0DUACAAAAAAAAAAAAAAAAAAAAAAAAAABkdgAIAAAAACUAAAAMAAAAAwAAABgAAAAMAAAAAAAAAhIAAAAMAAAAAQAAABYAAAAMAAAACAAAAFQAAABUAAAACgAAACcAAAAeAAAASgAAAAEAAAAAgNRBtJfUQQoAAABLAAAAAQAAAEwAAAAEAAAACQAAACcAAAAgAAAASwAAAFAAAABYAD48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C9CegLQALMDUACXdkCdWwAAACMC0ACAAAAACQLQAJA2v5lIAgBF7jfpgl12P5lcN9fB7jfpgkQ1gwMFQAAALjfpgmh2P5lmBBZArjfpgkcAAAAFQAAAEwMQAIQ1gwMAAAAAAAAAAAAAAAACAAAAGn25AoBAAAAPA1AAonYAnUAAEACAwAAAJXYAnX0D0AC8P///wAAAAAAAAAAAAAAAJABAAAAAAABAAAAAHMAZQBnAG8AZQAgAHUAaQAAAAAAAAAAAAkAAAAAAAAAFjTedAAAAABUBnr/CQAAAOwMQAIQWtR0AdgAAOwMQAIAAAAAAAAAAAAAAAAAAAAAAAAAAGR2AAgAAAAAJQAAAAwAAAAEAAAAGAAAAAwAAAAAAAACEgAAAAwAAAABAAAAHgAAABgAAAApAAAAMwAAAPYAAABIAAAAJQAAAAwAAAAEAAAAVAAAAPwAAAAqAAAAMwAAAPQAAABHAAAAAQAAAACA1EG0l9RBKgAAADMAAAAdAAAATAAAAAAAAAAAAAAAAAAAAP//////////iAAAAE0AaQBnAHUAZQBsACAAQQBuAGcAZQBsACAAWgBhAGwAZABpAHYAYQByACAAUwBpAGwAdgBlAHIAYQBuYQ4AAAAEAAAACQAAAAkAAAAIAAAABAAAAAQAAAAKAAAACQAAAAkAAAAIAAAABAAAAAQAAAAJAAAACAAAAAQAAAAJAAAABAAAAAgAAAAIAAAABgAAAAQAAAAJAAAABAAAAAQAAAAIAAAACAAAAAYAAAAIAAAASwAAAEAAAAAwAAAABQAAACAAAAABAAAAAQAAABAAAAAAAAAAAAAAAAcBAACAAAAAAAAAAAAAAAAHAQAAgAAAACUAAAAMAAAAAgAAACcAAAAYAAAABQAAAAAAAAD///8AAAAAACUAAAAMAAAABQAAAEwAAABkAAAAAAAAAFAAAAAGAQAAfAAAAAAAAABQAAAABwEAAC0AAAAhAPAAAAAAAAAAAAAAAIA/AAAAAAAAAAAAAIA/AAAAAAAAAAAAAAAAAAAAAAAAAAAAAAAAAAAAAAAAAAAlAAAADAAAAAAAAIAoAAAADAAAAAUAAAAnAAAAGAAAAAUAAAAAAAAA////AAAAAAAlAAAADAAAAAUAAABMAAAAZAAAAAkAAABQAAAA/QAAAFwAAAAJAAAAUAAAAPUAAAANAAAAIQDwAAAAAAAAAAAAAACAPwAAAAAAAAAAAACAPwAAAAAAAAAAAAAAAAAAAAAAAAAAAAAAAAAAAAAAAAAAJQAAAAwAAAAAAACAKAAAAAwAAAAFAAAAJQAAAAwAAAABAAAAGAAAAAwAAAAAAAACEgAAAAwAAAABAAAAHgAAABgAAAAJAAAAUAAAAP4AAABdAAAAJQAAAAwAAAABAAAAVAAAAPwAAAAKAAAAUAAAALcAAABcAAAAAQAAAACA1EG0l9RBCgAAAFAAAAAdAAAATAAAAAAAAAAAAAAAAAAAAP//////////iAAAAE0ASQBHAFUARQBMACAAQQBOAEcARQBMACAAWgBBAEwARABJAFYAQQBSACAAUwBJAEwAVgBFAFIAQQA8bAoAAAADAAAACAAAAAgAAAAGAAAABQAAAAMAAAAHAAAACAAAAAgAAAAGAAAABQAAAAMAAAAGAAAABwAAAAUAAAAIAAAAAwAAAAcAAAAHAAAABwAAAAMAAAAGAAAAAwAAAAUAAAAHAAAABgAAAAcAAAAHAAAASwAAAEAAAAAwAAAABQAAACAAAAABAAAAAQAAABAAAAAAAAAAAAAAAAcBAACAAAAAAAAAAAAAAAAHAQAAgAAAACUAAAAMAAAAAgAAACcAAAAYAAAABQAAAAAAAAD///8AAAAAACUAAAAMAAAABQAAAEwAAABkAAAACQAAAGAAAAD9AAAAbAAAAAkAAABgAAAA9QAAAA0AAAAhAPAAAAAAAAAAAAAAAIA/AAAAAAAAAAAAAIA/AAAAAAAAAAAAAAAAAAAAAAAAAAAAAAAAAAAAAAAAAAAlAAAADAAAAAAAAIAoAAAADAAAAAUAAAAlAAAADAAAAAEAAAAYAAAADAAAAAAAAAISAAAADAAAAAEAAAAeAAAAGAAAAAkAAABgAAAA/gAAAG0AAAAlAAAADAAAAAEAAABUAAAAiAAAAAoAAABgAAAARwAAAGwAAAABAAAAAIDUQbSX1EEKAAAAYAAAAAoAAABMAAAAAAAAAAAAAAAAAAAA//////////9gAAAAUABSAEUAUwBJAEQARQBOAFQARQAGAAAABwAAAAYAAAAGAAAAAwAAAAgAAAAGAAAACAAAAAYAAAAGAAAASwAAAEAAAAAwAAAABQAAACAAAAABAAAAAQAAABAAAAAAAAAAAAAAAAcBAACAAAAAAAAAAAAAAAAHAQAAgAAAACUAAAAMAAAAAgAAACcAAAAYAAAABQAAAAAAAAD///8AAAAAACUAAAAMAAAABQAAAEwAAABkAAAACQAAAHAAAAD9AAAAfAAAAAkAAABwAAAA9QAAAA0AAAAhAPAAAAAAAAAAAAAAAIA/AAAAAAAAAAAAAIA/AAAAAAAAAAAAAAAAAAAAAAAAAAAAAAAAAAAAAAAAAAAlAAAADAAAAAAAAIAoAAAADAAAAAUAAAAlAAAADAAAAAEAAAAYAAAADAAAAAAAAAISAAAADAAAAAEAAAAWAAAADAAAAAAAAABUAAAASAEAAAoAAABwAAAA/AAAAHwAAAABAAAAAIDUQbSX1EEKAAAAcAAAACoAAABMAAAABAAAAAkAAABwAAAA/gAAAH0AAACgAAAARgBpAHIAbQBhAGQAbwAgAHAAbwByADoAIABNAEkARwBVAEUATAAgAEEATgBHAEUATAAgAFoAQQBMAEQASQBWAEEAUgAgAFMASQBMAFYARQBSAEEABgAAAAMAAAAEAAAACQAAAAYAAAAHAAAABwAAAAMAAAAHAAAABwAAAAQAAAADAAAAAwAAAAoAAAADAAAACAAAAAgAAAAGAAAABQAAAAMAAAAHAAAACAAAAAgAAAAGAAAABQAAAAMAAAAGAAAABwAAAAUAAAAIAAAAAwAAAAcAAAAHAAAABwAAAAMAAAAGAAAAAwAAAAUAAAAHAAAABgAAAAcAAAAHAAAAFgAAAAwAAAAAAAAAJQAAAAwAAAACAAAADgAAABQAAAAAAAAAEAAAABQAAAA=</Object>
  <Object Id="idInvalidSigLnImg">AQAAAGwAAAAAAAAAAAAAAAYBAAB/AAAAAAAAAAAAAABKGwAASg0AACBFTUYAAAEA+B8AALA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ZQAAAACcz+7S6ffb7fnC0t1haH0hMm8aLXIuT8ggOIwoRKslP58cK08AAAE1AAAAAMHg9P///////////+bm5k9SXjw/SzBRzTFU0y1NwSAyVzFGXwEBAgAACA8mnM/u69/SvI9jt4tgjIR9FBosDBEjMVTUMlXWMVPRKUSeDxk4AAAAAAAAAADT6ff///////+Tk5MjK0krSbkvUcsuT8YVJFoTIFIrSbgtTcEQHEcAAAAAAJzP7vT6/bTa8kRleixHhy1Nwi5PxiQtTnBwcJKSki81SRwtZAgOIwBsAAAAweD02+35gsLqZ5q6Jz1jNEJyOUZ4qamp+/v7////wdPeVnCJAQECdBAAAACv1/Ho8/ubzu6CwuqMudS3u769vb3////////////L5fZymsABAgMAAAAAAK/X8fz9/uLx+snk9uTy+vz9/v///////////////8vl9nKawAECAwBDAAAAotHvtdryxOL1xOL1tdry0+r32+350+r3tdryxOL1pdPvc5rAAQIDdDIAAABpj7ZnjrZqj7Zqj7ZnjrZtkbdukrdtkbdnjrZqj7ZojrZ3rdUCAwQAIAAAAAAAAAAAAAAAAAAAAAAAAAAAAAAAAAAAAAAAAAAAAAAAAAAAAAAAAEk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1dWjiT2eYzkAAyNpQAmjMQAJYzEACAAAAAP5UJXcJAAAAGNpQAilVJXe0zEACGNpQAra5T2cAAAAAtrlPZwEAAAAY2lACAAAAAAAAAAAAAAAAAAAAANDlUAIAAAAAAAAAAAAAAAAAAAAAAAAAAF0x5AoAAAAACM5AAonYAnUAAEACAAAAAJXYAnUAAAAA9f///wAAAAAAAAAAAAAAAJABAACySFfBpMxAAhGm3XQAAPJ1mMxAAgAAAACgzEACAAAAAAAAAAAWNN50AAAAAFQGev8JAAAAuM1AAhBa1HQB2AAAuM1AAgAAAAAAAAAAAAAAAAAAAAAAAAAAaOJPZ2R2AAgAAAAAJQAAAAwAAAABAAAAGAAAAAwAAAD/AAACEgAAAAwAAAABAAAAHgAAABgAAAAiAAAABAAAAHIAAAARAAAAJQAAAAwAAAABAAAAVAAAAKgAAAAjAAAABAAAAHAAAAAQAAAAAQAAAACA1EG0l9RBIwAAAAQAAAAPAAAATAAAAAAAAAAAAAAAAAAAAP//////////bAAAAEYAaQByAG0AYQAgAG4AbwAgAHYA4QBsAGkAZABhAGVu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CAAAAAcVwwMAABQAhhw7GXaiCWhIfHkChCeWAIoAgAA0Ad2AAgCAADQB3YAZAAAAPwSQAIIAgAAAAAAAEhg6gsAAAAAAAAAAOiy5AsAAHYAAABQAkEAAAAAAAAAAgAAAAAAdgB8AnYA/AEAANQWdgAAAAAAKLnkC9AWdgAAACB3wAxAAu6tIHdgVQwM7q0gdwAAAAAAAAAAwPBQAsDwUALUDEACfy/eZQAAUAIAAAAA/AEAAOQMQAI9L95lAAAAAAcAAAAAAAAAFjTedPwBAABUBnr/BwAAAAwOQAIQWtR0AdgAAAwOQAI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0JsAxAApQOQAJd2QJ1AQAAAFQMQAIAAAAADQEAAAAAUAINAQAABQAAAAEAAAAgEfELAAAAAJi4Bwzg7QEMAAAAAHjABwwAAAAAmLgHDFOB8GUDAAAAXIHwZQEAAACYWAkMoB0nZhhw7GXaiCWhIfHkChCeWAIEDkACidgCdQAAQAICAAAAldgCdfwSQALg////AAAAAAAAAAAAAAAAkAEAAAAAAAEAAAAAYQByAGkAYQBsAAAAAAAAAAAAAAAAAAAABgAAAAAAAAAWNN50AAAAAFQGev8GAAAAtA1AAhBa1HQB2AAAtA1AAgAAAAAAAAAAAAAAAAAAAAAAAAAAZHYACAAAAAAlAAAADAAAAAMAAAAYAAAADAAAAAAAAAISAAAADAAAAAEAAAAWAAAADAAAAAgAAABUAAAAVAAAAAoAAAAnAAAAHgAAAEoAAAABAAAAAIDUQbSX1EEKAAAASwAAAAEAAABMAAAABAAAAAkAAAAnAAAAIAAAAEsAAABQAAAAWAB1b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vQnoC0ACzA1AAl3ZAnVsAAAAjAtAAgAAAAAkC0ACQNr+ZSAIARe436YJddj+ZXDfXwe436YJENYMDBUAAAC436YJodj+ZZgQWQK436YJHAAAABUAAABMDEACENYMDAAAAAAAAAAAAAAAAAgAAABp9uQKAQAAADwNQAKJ2AJ1AABAAgMAAACV2AJ19A9AAvD///8AAAAAAAAAAAAAAACQAQAAAAAAAQAAAABzAGUAZwBvAGUAIAB1AGkAAAAAAAAAAAAJAAAAAAAAABY03nQAAAAAVAZ6/wkAAADsDEACEFrUdAHYAADsDEACAAAAAAAAAAAAAAAAAAAAAAAAAABkdgAIAAAAACUAAAAMAAAABAAAABgAAAAMAAAAAAAAAhIAAAAMAAAAAQAAAB4AAAAYAAAAKQAAADMAAAD2AAAASAAAACUAAAAMAAAABAAAAFQAAAD8AAAAKgAAADMAAAD0AAAARwAAAAEAAAAAgNRBtJfUQSoAAAAzAAAAHQAAAEwAAAAAAAAAAAAAAAAAAAD//////////4gAAABNAGkAZwB1AGUAbAAgAEEAbgBnAGUAbAAgAFoAYQBsAGQAaQB2AGEAcgAgAFMAaQBsAHYAZQByAGEAMjUOAAAABAAAAAkAAAAJAAAACAAAAAQAAAAEAAAACgAAAAkAAAAJAAAACAAAAAQAAAAEAAAACQAAAAgAAAAEAAAACQAAAAQAAAAIAAAACAAAAAYAAAAEAAAACQAAAAQAAAAEAAAACAAAAAgAAAAGAAAAC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hIAAAAMAAAAAQAAAB4AAAAYAAAACQAAAFAAAAD+AAAAXQAAACUAAAAMAAAAAQAAAFQAAAD8AAAACgAAAFAAAAC3AAAAXAAAAAEAAAAAgNRBtJfUQQoAAABQAAAAHQAAAEwAAAAAAAAAAAAAAAAAAAD//////////4gAAABNAEkARwBVAEUATAAgAEEATgBHAEUATAAgAFoAQQBMAEQASQBWAEEAUgAgAFMASQBMAFYARQBSAEEAbWUKAAAAAwAAAAgAAAAIAAAABgAAAAUAAAADAAAABwAAAAgAAAAIAAAABgAAAAUAAAADAAAABgAAAAcAAAAFAAAACAAAAAMAAAAHAAAABwAAAAcAAAADAAAABgAAAAMAAAAFAAAABwAAAAYAAAAHAAAABw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CEgAAAAwAAAABAAAAHgAAABgAAAAJAAAAYAAAAP4AAABtAAAAJQAAAAwAAAABAAAAVAAAAIgAAAAKAAAAYAAAAEcAAABsAAAAAQAAAACA1EG0l9RBCgAAAGAAAAAKAAAATAAAAAAAAAAAAAAAAAAAAP//////////YAAAAFAAUgBFAFMASQBEAEUATgBUAEUABgAAAAcAAAAGAAAABgAAAAMAAAAIAAAABgAAAAgAAAAGAAAABg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CEgAAAAwAAAABAAAAFgAAAAwAAAAAAAAAVAAAAEgBAAAKAAAAcAAAAPwAAAB8AAAAAQAAAACA1EG0l9RBCgAAAHAAAAAqAAAATAAAAAQAAAAJAAAAcAAAAP4AAAB9AAAAoAAAAEYAaQByAG0AYQBkAG8AIABwAG8AcgA6ACAATQBJAEcAVQBFAEwAIABBAE4ARwBFAEwAIABaAEEATABEAEkAVgBBAFIAIABTAEkATABWAEUAUgBBAAYAAAADAAAABAAAAAkAAAAGAAAABwAAAAcAAAADAAAABwAAAAcAAAAEAAAAAwAAAAMAAAAKAAAAAwAAAAgAAAAIAAAABgAAAAUAAAADAAAABwAAAAgAAAAIAAAABgAAAAUAAAADAAAABgAAAAcAAAAFAAAACAAAAAMAAAAHAAAABwAAAAcAAAADAAAABgAAAAMAAAAFAAAABw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EEFF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2020-09-11T13:47:50Z</dcterms:modified>
</cp:coreProperties>
</file>